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F20" i="1"/>
  <c r="F19"/>
  <c r="F18" l="1"/>
  <c r="E20"/>
  <c r="E19"/>
  <c r="E18" l="1"/>
</calcChain>
</file>

<file path=xl/sharedStrings.xml><?xml version="1.0" encoding="utf-8"?>
<sst xmlns="http://schemas.openxmlformats.org/spreadsheetml/2006/main" count="408" uniqueCount="405">
  <si>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</si>
  <si>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</si>
  <si>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</si>
  <si>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</si>
  <si>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</si>
  <si>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</si>
  <si>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</si>
  <si>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</si>
  <si>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</si>
  <si>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</si>
  <si>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</si>
  <si>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</si>
  <si>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</si>
  <si>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</si>
  <si>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</si>
  <si>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</si>
  <si>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</si>
  <si>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1 05 04 000 02 0000 110</t>
  </si>
  <si>
    <t>Налог, взимаемый в связи с применением патентной системы налогообложения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</si>
  <si>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</si>
  <si>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</si>
  <si>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</si>
  <si>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</si>
  <si>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</si>
  <si>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</si>
  <si>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</si>
  <si>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</si>
  <si>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</si>
  <si>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</si>
  <si>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</si>
  <si>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</si>
  <si>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</si>
  <si>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</si>
  <si>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</si>
  <si>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</si>
  <si>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</si>
  <si>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</si>
  <si>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</si>
  <si>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</si>
  <si>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</si>
  <si>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</si>
  <si>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</si>
  <si>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</si>
  <si>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</si>
  <si>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</si>
  <si>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</si>
  <si>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1 12 01 041 01 0000 120</t>
  </si>
  <si>
    <t>Плата за размещение отходов производства</t>
  </si>
  <si>
    <t>1 12 01 042 01 0000 120</t>
  </si>
  <si>
    <t>Плата за размещение твердых коммунальных отходов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</si>
  <si>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</si>
  <si>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</si>
  <si>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</si>
  <si>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</si>
  <si>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</si>
  <si>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</si>
  <si>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</si>
  <si>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</si>
  <si>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</si>
  <si>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</si>
  <si>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</si>
  <si>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</si>
  <si>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</si>
  <si>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</si>
  <si>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</si>
  <si>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</si>
  <si>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</si>
  <si>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</si>
  <si>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</si>
  <si>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</si>
  <si>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</si>
  <si>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</si>
  <si>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</si>
  <si>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</si>
  <si>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1 16 10 000 00 0000 140</t>
  </si>
  <si>
    <t>Платежи в целях возмещения причиненного ущерба (убытков)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</si>
  <si>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</si>
  <si>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</si>
  <si>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</si>
  <si>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</si>
  <si>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</si>
  <si>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</si>
  <si>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</si>
  <si>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</si>
  <si>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</si>
  <si>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</si>
  <si>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</si>
  <si>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</si>
  <si>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</si>
  <si>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</si>
  <si>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</si>
  <si>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</si>
  <si>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</si>
  <si>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</si>
  <si>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2 02 25 519 04 0000 150</t>
  </si>
  <si>
    <t>Субсидии бюджетам городских округов на поддержку отрасли культуры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</si>
  <si>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</si>
  <si>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</si>
  <si>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</si>
  <si>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</si>
  <si>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</si>
  <si>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</si>
  <si>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</si>
  <si>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</si>
  <si>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2 02 29 999 04 0000 150</t>
  </si>
  <si>
    <t>Прочие субсидии бюджетам городских округов</t>
  </si>
  <si>
    <t>2 02 29 999 04 0006 150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</si>
  <si>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</si>
  <si>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2 02 29 999 04 0011 150</t>
  </si>
  <si>
    <t>Прочие субсидии бюджетам городских округов (ремонт подъездов в многоквартирных домах)</t>
  </si>
  <si>
    <t>2 02 29 999 04 0013 150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</si>
  <si>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</si>
  <si>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2 02 29 999 04 0016 150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</si>
  <si>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</si>
  <si>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2 02 29 999 04 0017 150</t>
  </si>
  <si>
    <t>Прочие субсидии бюджетам городских округов (мероприятия по организации отдыха детей в каникулярное время)</t>
  </si>
  <si>
    <t>2 02 29 999 04 0022 150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</si>
  <si>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</si>
  <si>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2 02 29 999 04 0023 150</t>
  </si>
  <si>
    <t>Прочие субсидии бюджетам городских округов (ремонт дворовых территорий)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</si>
  <si>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</si>
  <si>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</si>
  <si>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</si>
  <si>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пределами(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</si>
  <si>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2 02 29 999 04 0029 150</t>
  </si>
  <si>
    <t>Прочие субсидии бюджетам городских округов (создание и ремонт пешеходных коммуникаций)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</si>
  <si>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</si>
  <si>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</si>
  <si>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</si>
  <si>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</si>
  <si>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</si>
  <si>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</si>
  <si>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2 02 29 999 04 0045 150</t>
  </si>
  <si>
    <t>Прочие субсидии бюджетам городских округов (реализация мероприятий по благоустройству территорий муниципальных общеобразовательных организаций)</t>
  </si>
  <si>
    <t>2 02 29 999 04 0047 150</t>
  </si>
  <si>
    <t>Прочие субсидии бюджетам городских округов  (создание доступной среды в муниципальных учреждениях культуры)</t>
  </si>
  <si>
    <t>2 02 29 999 04 0048 150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</si>
  <si>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культуры)</t>
  </si>
  <si>
    <t>2 02 30 000 00 0000 150</t>
  </si>
  <si>
    <t>Субвенции бюджетам бюджетной системы Российской Федерации</t>
  </si>
  <si>
    <t>2 02 30 024 04 0001 150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</si>
  <si>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</si>
  <si>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2 02 30 024 04 0002 150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</si>
  <si>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</si>
  <si>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2 02 30 024 04 0003 150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</si>
  <si>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</si>
  <si>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2 02 30 024 04 0004 150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</si>
  <si>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</si>
  <si>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2 02 30 024 04 0005 150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</si>
  <si>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</si>
  <si>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</si>
  <si>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</si>
  <si>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2 02 30 024 04 0007 150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</si>
  <si>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</si>
  <si>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</si>
  <si>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</si>
  <si>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</si>
  <si>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</si>
  <si>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</si>
  <si>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</si>
  <si>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</si>
  <si>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</si>
  <si>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</si>
  <si>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</si>
  <si>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</si>
  <si>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</si>
  <si>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2 02 39 999 04 0000 150</t>
  </si>
  <si>
    <t>Прочие субвенции бюджетам городских округов</t>
  </si>
  <si>
    <t>2 02 39 999 04 0003 150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</si>
  <si>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</si>
  <si>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2 02 39 999 04 0004 150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</si>
  <si>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</si>
  <si>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2 02 39 999 04 0009 150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</si>
  <si>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</si>
  <si>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2 02 39 999 04 0010 150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</si>
  <si>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</si>
  <si>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2 02 39 999 04 0011 150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</si>
  <si>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</si>
  <si>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2 02 40 000 00 0000 150</t>
  </si>
  <si>
    <t>Иные межбюджетные трансферты</t>
  </si>
  <si>
    <t>2 02 45 454 04 0000 150</t>
  </si>
  <si>
    <t>Межбюджетные трансферты, передаваемые бюджетам городских округов на создание модельных муниципальных библиотек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</si>
  <si>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</si>
  <si>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</si>
  <si>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2 02 49 999 04 0000 150</t>
  </si>
  <si>
    <t>Прочие межбюджетные трансферты, передаваемые бюджетам городских округов</t>
  </si>
  <si>
    <t>2 02 49 999 04 0009 150</t>
  </si>
  <si>
    <t>Прочие межбюджетные трансферты, передаваемые бюджетам  городских округов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</si>
  <si>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2 02 49 999 04 0011 150</t>
  </si>
  <si>
    <t>Прочие межбюджетные трансферты, передаваемые бюджетам  городских округов (предоставление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</si>
  <si>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2 02 49 999 04 0012 150</t>
  </si>
  <si>
    <t>Прочие межбюджетные трансферты, передаваемые бюджетам городских округов (Финансирование организаций дополнительного образования сферы культуры, направленное на социальную поддержку одаренных детей)</t>
  </si>
  <si>
    <t xml:space="preserve">ИТОГО  </t>
  </si>
  <si>
    <t>Наименование</t>
  </si>
  <si>
    <t>РзПр</t>
  </si>
  <si>
    <t>План на  2023 год  по состоянию на 01.10.2023</t>
  </si>
  <si>
    <t>Ожидаемое исполнение 2023 года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</si>
  <si>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</si>
  <si>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</si>
  <si>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</si>
  <si>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</si>
  <si>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</si>
  <si>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</si>
  <si>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</si>
  <si>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</si>
  <si>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</si>
  <si>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</si>
  <si>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</si>
  <si>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</si>
  <si>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</si>
  <si>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</si>
  <si>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</si>
  <si>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</si>
  <si>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</si>
  <si>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</si>
  <si>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</si>
  <si>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</si>
  <si>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</si>
  <si>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</si>
  <si>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</si>
  <si>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</si>
  <si>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</si>
  <si>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</si>
  <si>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</si>
  <si>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</si>
  <si>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</si>
  <si>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</si>
  <si>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</si>
  <si>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</si>
  <si>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</si>
  <si>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</si>
  <si>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</si>
  <si>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</si>
  <si>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</si>
  <si>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</si>
  <si>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</si>
  <si>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</si>
  <si>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</si>
  <si>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</si>
  <si>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</si>
  <si>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</si>
  <si>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</si>
  <si>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</si>
  <si>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</si>
  <si>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</si>
  <si>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</si>
  <si>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</si>
  <si>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</si>
  <si>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</si>
  <si>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Сбор, удаление отходов и очистка сточных вод</t>
  </si>
  <si>
    <t>0602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</si>
  <si>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</si>
  <si>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</si>
  <si>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</si>
  <si>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</si>
  <si>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</si>
  <si>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</si>
  <si>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</si>
  <si>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</si>
  <si>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</si>
  <si>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</si>
  <si>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</si>
  <si>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</si>
  <si>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</si>
  <si>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</si>
  <si>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</si>
  <si>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</si>
  <si>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</si>
  <si>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</si>
  <si>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</si>
  <si>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</si>
  <si>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</si>
  <si>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</si>
  <si>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</si>
  <si>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</si>
  <si>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</si>
  <si>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</si>
  <si>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</si>
  <si>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</si>
  <si>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</si>
  <si>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</si>
  <si>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</si>
  <si>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</si>
  <si>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</si>
  <si>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</si>
  <si>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</si>
  <si>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</si>
  <si>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</si>
  <si>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</si>
  <si>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</si>
  <si>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</si>
  <si>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</si>
  <si>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</si>
  <si>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</si>
  <si>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</si>
  <si>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</si>
  <si>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</si>
  <si>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</si>
  <si>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</si>
  <si>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</si>
  <si>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</si>
  <si>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</si>
  <si>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</si>
  <si>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</si>
  <si>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</si>
  <si>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</si>
  <si>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</si>
  <si>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</si>
  <si>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</si>
  <si>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</si>
  <si>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</si>
  <si>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</si>
  <si>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</si>
  <si>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</si>
  <si>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</si>
  <si>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</si>
  <si>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1 05 01 010 01 0000 110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</si>
  <si>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</si>
  <si>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</si>
  <si>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</si>
  <si>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</si>
  <si>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</si>
  <si>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</si>
  <si>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</si>
  <si>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</si>
  <si>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</si>
  <si>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</si>
  <si>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</si>
  <si>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</si>
  <si>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</si>
  <si>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</si>
  <si>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1 08 07 150 01 0000 110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</si>
  <si>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</si>
  <si>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</si>
  <si>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</si>
  <si>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</si>
  <si>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</si>
  <si>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</si>
  <si>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</si>
  <si>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</si>
  <si>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</si>
  <si>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</si>
  <si>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</si>
  <si>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</si>
  <si>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</si>
  <si>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</si>
  <si>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</si>
  <si>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</si>
  <si>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</si>
  <si>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</si>
  <si>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</si>
  <si>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</si>
  <si>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</si>
  <si>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</si>
  <si>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1 13 01 990 00 0000 130</t>
  </si>
  <si>
    <t>Прочие доходы от оказания платных услуг (работ)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</si>
  <si>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</si>
  <si>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</si>
  <si>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</si>
  <si>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</si>
  <si>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1 14 01 040 04 0000 410</t>
  </si>
  <si>
    <t>Доходы от продажи квартир, находящихся в собственности городских округов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</si>
  <si>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</si>
  <si>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</si>
  <si>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</si>
  <si>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</si>
  <si>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</si>
  <si>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</si>
  <si>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</si>
  <si>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</si>
  <si>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</si>
  <si>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</si>
  <si>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</si>
  <si>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</si>
  <si>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</si>
  <si>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</si>
  <si>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</si>
  <si>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</si>
  <si>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</si>
  <si>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</si>
  <si>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</si>
  <si>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</si>
  <si>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</si>
  <si>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</si>
  <si>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</si>
  <si>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</si>
  <si>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</si>
  <si>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</si>
  <si>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</si>
  <si>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</si>
  <si>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</si>
  <si>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</si>
  <si>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</si>
  <si>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</si>
  <si>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</si>
  <si>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</si>
  <si>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</si>
  <si>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</si>
  <si>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</t>
  </si>
  <si>
    <t>Единица измерения: тыс. руб.</t>
  </si>
  <si>
    <t>Ожидаемое исполнение бюджета 2023 года</t>
  </si>
  <si>
    <t>РАСХОДЫ</t>
  </si>
  <si>
    <t>Налог на доходы физических лиц по дополнительному нормативу:</t>
  </si>
  <si>
    <t>Налог на доходы физических лиц по дополнительному нормативу (2023 - 35,651264%; 2024 - 28,26%;  2025 - 24,76%)</t>
  </si>
  <si>
    <t>Налог на доходы физических лиц по дополнительному нормативу (2023 - 31,037571%; 2024 - 24,61%;  2025 - 21,55%)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</si>
</sst>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164" fontId="1" fillId="0" borderId="12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vertical="center" wrapText="1"/>
    </xf>
    <xf numFmtId="0" fontId="2" fillId="3" borderId="18" xfId="0" applyNumberFormat="1" applyFont="1" applyFill="1" applyBorder="1" applyAlignment="1">
      <alignment vertical="center" wrapText="1"/>
    </xf>
    <xf numFmtId="0" fontId="0" fillId="0" borderId="0" xfId="0" applyBorder="1"/>
    <xf numFmtId="0" fontId="2" fillId="3" borderId="21" xfId="0" applyNumberFormat="1" applyFont="1" applyFill="1" applyBorder="1" applyAlignment="1">
      <alignment vertical="center" wrapText="1"/>
    </xf>
    <xf numFmtId="164" fontId="1" fillId="3" borderId="23" xfId="0" applyNumberFormat="1" applyFont="1" applyFill="1" applyBorder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NumberFormat="1" applyFont="1" applyBorder="1" applyAlignment="1">
      <alignment wrapText="1"/>
    </xf>
    <xf numFmtId="0" fontId="4" fillId="0" borderId="0" xfId="0" applyFont="1" applyFill="1" applyAlignment="1"/>
    <xf numFmtId="0" fontId="6" fillId="0" borderId="0" xfId="0" applyNumberFormat="1" applyFont="1" applyBorder="1" applyAlignment="1">
      <alignment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/>
    </xf>
    <xf numFmtId="164" fontId="1" fillId="0" borderId="29" xfId="0" applyNumberFormat="1" applyFont="1" applyBorder="1" applyAlignment="1">
      <alignment horizontal="right" vertical="center"/>
    </xf>
    <xf numFmtId="49" fontId="2" fillId="0" borderId="28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right" vertical="center"/>
    </xf>
    <xf numFmtId="49" fontId="3" fillId="0" borderId="28" xfId="0" applyNumberFormat="1" applyFont="1" applyBorder="1" applyAlignment="1">
      <alignment horizontal="center" vertical="center"/>
    </xf>
    <xf numFmtId="0" fontId="1" fillId="0" borderId="31" xfId="0" applyNumberFormat="1" applyFont="1" applyBorder="1" applyAlignment="1">
      <alignment vertical="center" wrapText="1"/>
    </xf>
    <xf numFmtId="164" fontId="1" fillId="0" borderId="32" xfId="0" applyNumberFormat="1" applyFont="1" applyBorder="1" applyAlignment="1">
      <alignment horizontal="right" vertical="center"/>
    </xf>
    <xf numFmtId="164" fontId="1" fillId="0" borderId="33" xfId="0" applyNumberFormat="1" applyFont="1" applyBorder="1" applyAlignment="1">
      <alignment horizontal="right" vertical="center"/>
    </xf>
    <xf numFmtId="0" fontId="2" fillId="3" borderId="11" xfId="0" applyNumberFormat="1" applyFont="1" applyFill="1" applyBorder="1" applyAlignment="1">
      <alignment horizontal="left" vertical="center" wrapText="1"/>
    </xf>
    <xf numFmtId="0" fontId="2" fillId="3" borderId="20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>
      <alignment horizontal="left" vertical="center" wrapText="1"/>
    </xf>
    <xf numFmtId="0" fontId="1" fillId="3" borderId="22" xfId="0" applyNumberFormat="1" applyFont="1" applyFill="1" applyBorder="1" applyAlignment="1">
      <alignment horizontal="left" vertical="center"/>
    </xf>
    <xf numFmtId="0" fontId="1" fillId="3" borderId="23" xfId="0" applyNumberFormat="1" applyFont="1" applyFill="1" applyBorder="1" applyAlignment="1">
      <alignment horizontal="left" vertical="center"/>
    </xf>
    <xf numFmtId="0" fontId="2" fillId="3" borderId="19" xfId="0" applyNumberFormat="1" applyFont="1" applyFill="1" applyBorder="1" applyAlignment="1">
      <alignment horizontal="left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0" fontId="2" fillId="3" borderId="8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vertical="center" wrapText="1"/>
    </xf>
    <xf numFmtId="0" fontId="1" fillId="0" borderId="31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16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left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0" fontId="0" fillId="0" borderId="10" xfId="0" applyBorder="1"/>
    <xf numFmtId="0" fontId="0" fillId="0" borderId="1" xfId="0" applyBorder="1"/>
    <xf numFmtId="0" fontId="2" fillId="3" borderId="11" xfId="0" applyNumberFormat="1" applyFont="1" applyFill="1" applyBorder="1" applyAlignment="1">
      <alignment vertical="center" wrapText="1"/>
    </xf>
    <xf numFmtId="0" fontId="0" fillId="0" borderId="11" xfId="0" applyBorder="1"/>
    <xf numFmtId="0" fontId="0" fillId="0" borderId="9" xfId="0" applyBorder="1"/>
    <xf numFmtId="0" fontId="6" fillId="0" borderId="25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2"/>
  <sheetViews>
    <sheetView tabSelected="1" topLeftCell="A154" workbookViewId="0">
      <selection activeCell="P162" sqref="P162"/>
    </sheetView>
  </sheetViews>
  <sheetFormatPr defaultRowHeight="15"/>
  <cols>
    <col min="1" max="1" width="1" customWidth="1"/>
    <col min="2" max="2" width="19.7109375" customWidth="1"/>
    <col min="3" max="3" width="62.5703125" customWidth="1"/>
    <col min="4" max="4" width="7.42578125" customWidth="1"/>
    <col min="5" max="9" width="10.7109375" customWidth="1"/>
  </cols>
  <sheetData>
    <row r="1" spans="2:7" ht="18.75" customHeight="1">
      <c r="B1" s="74" t="s">
        <v>400</v>
      </c>
      <c r="C1" s="74"/>
      <c r="D1" s="74"/>
      <c r="E1" s="74"/>
      <c r="F1" s="74"/>
      <c r="G1" s="21"/>
    </row>
    <row r="2" spans="2:7" ht="15.75">
      <c r="C2" s="19"/>
      <c r="D2" s="19"/>
      <c r="E2" s="19"/>
      <c r="F2" s="19"/>
      <c r="G2" s="19"/>
    </row>
    <row r="3" spans="2:7">
      <c r="B3" s="64" t="s">
        <v>398</v>
      </c>
      <c r="C3" s="64"/>
      <c r="D3" s="64"/>
      <c r="E3" s="64"/>
      <c r="F3" s="64"/>
      <c r="G3" s="20"/>
    </row>
    <row r="4" spans="2:7" ht="15.75" thickBot="1">
      <c r="B4" s="73" t="s">
        <v>399</v>
      </c>
      <c r="C4" s="73"/>
      <c r="D4" s="73"/>
      <c r="E4" s="73"/>
      <c r="F4" s="73"/>
      <c r="G4" s="73"/>
    </row>
    <row r="5" spans="2:7">
      <c r="B5" s="42" t="s">
        <v>0</v>
      </c>
      <c r="C5" s="69" t="s">
        <v>1</v>
      </c>
      <c r="D5" s="69"/>
      <c r="E5" s="44" t="s">
        <v>195</v>
      </c>
      <c r="F5" s="67" t="s">
        <v>196</v>
      </c>
    </row>
    <row r="6" spans="2:7" ht="42.75" customHeight="1">
      <c r="B6" s="43"/>
      <c r="C6" s="70"/>
      <c r="D6" s="70"/>
      <c r="E6" s="45"/>
      <c r="F6" s="68"/>
    </row>
    <row r="7" spans="2:7">
      <c r="B7" s="23">
        <v>1</v>
      </c>
      <c r="C7" s="71">
        <v>2</v>
      </c>
      <c r="D7" s="72"/>
      <c r="E7" s="18">
        <v>3</v>
      </c>
      <c r="F7" s="24">
        <v>4</v>
      </c>
    </row>
    <row r="8" spans="2:7">
      <c r="B8" s="25" t="s">
        <v>2</v>
      </c>
      <c r="C8" s="48" t="s">
        <v>3</v>
      </c>
      <c r="D8" s="49"/>
      <c r="E8" s="1">
        <v>4016643770.4099998</v>
      </c>
      <c r="F8" s="26">
        <v>4016643770.4099998</v>
      </c>
    </row>
    <row r="9" spans="2:7">
      <c r="B9" s="25" t="s">
        <v>4</v>
      </c>
      <c r="C9" s="48" t="s">
        <v>5</v>
      </c>
      <c r="D9" s="49"/>
      <c r="E9" s="1">
        <v>2512127275.4899998</v>
      </c>
      <c r="F9" s="26">
        <v>2512127275.4899998</v>
      </c>
    </row>
    <row r="10" spans="2:7">
      <c r="B10" s="25" t="s">
        <v>6</v>
      </c>
      <c r="C10" s="48" t="s">
        <v>7</v>
      </c>
      <c r="D10" s="49"/>
      <c r="E10" s="1">
        <v>2512127275.4899998</v>
      </c>
      <c r="F10" s="26">
        <v>2512127275.4899998</v>
      </c>
    </row>
    <row r="11" spans="2:7" ht="56.25" customHeight="1">
      <c r="B11" s="27" t="s">
        <v>294</v>
      </c>
      <c r="C11" s="50" t="s">
        <v>295</v>
      </c>
      <c r="D11" s="51"/>
      <c r="E11" s="2">
        <v>2271531075.4899998</v>
      </c>
      <c r="F11" s="28">
        <v>2271531075.4899998</v>
      </c>
    </row>
    <row r="12" spans="2:7" ht="59.25" customHeight="1">
      <c r="B12" s="27" t="s">
        <v>296</v>
      </c>
      <c r="C12" s="50" t="s">
        <v>297</v>
      </c>
      <c r="D12" s="51"/>
      <c r="E12" s="2">
        <v>4950000</v>
      </c>
      <c r="F12" s="28">
        <v>4950000</v>
      </c>
    </row>
    <row r="13" spans="2:7" ht="30.75" customHeight="1">
      <c r="B13" s="27" t="s">
        <v>298</v>
      </c>
      <c r="C13" s="50" t="s">
        <v>299</v>
      </c>
      <c r="D13" s="51"/>
      <c r="E13" s="2">
        <v>33251200</v>
      </c>
      <c r="F13" s="28">
        <v>33251200</v>
      </c>
    </row>
    <row r="14" spans="2:7" ht="53.25" customHeight="1">
      <c r="B14" s="27" t="s">
        <v>300</v>
      </c>
      <c r="C14" s="50" t="s">
        <v>301</v>
      </c>
      <c r="D14" s="51"/>
      <c r="E14" s="2">
        <v>42112000</v>
      </c>
      <c r="F14" s="28">
        <v>42112000</v>
      </c>
    </row>
    <row r="15" spans="2:7" ht="43.5" customHeight="1">
      <c r="B15" s="27" t="s">
        <v>302</v>
      </c>
      <c r="C15" s="50" t="s">
        <v>303</v>
      </c>
      <c r="D15" s="51"/>
      <c r="E15" s="2">
        <v>100283000</v>
      </c>
      <c r="F15" s="28">
        <v>100283000</v>
      </c>
    </row>
    <row r="16" spans="2:7" ht="33.75" customHeight="1">
      <c r="B16" s="27" t="s">
        <v>304</v>
      </c>
      <c r="C16" s="50" t="s">
        <v>305</v>
      </c>
      <c r="D16" s="51"/>
      <c r="E16" s="2">
        <v>18000000</v>
      </c>
      <c r="F16" s="28">
        <v>18000000</v>
      </c>
    </row>
    <row r="17" spans="2:6" ht="30.75" customHeight="1">
      <c r="B17" s="27" t="s">
        <v>306</v>
      </c>
      <c r="C17" s="50" t="s">
        <v>307</v>
      </c>
      <c r="D17" s="51"/>
      <c r="E17" s="2">
        <v>42000000</v>
      </c>
      <c r="F17" s="28">
        <v>42000000</v>
      </c>
    </row>
    <row r="18" spans="2:6" ht="21.75" customHeight="1">
      <c r="B18" s="27"/>
      <c r="C18" s="50" t="s">
        <v>402</v>
      </c>
      <c r="D18" s="51"/>
      <c r="E18" s="2">
        <f>E19+E20</f>
        <v>1780784156.2041159</v>
      </c>
      <c r="F18" s="28">
        <f>F19+F20</f>
        <v>1780784156.2041159</v>
      </c>
    </row>
    <row r="19" spans="2:6" ht="30.75" customHeight="1">
      <c r="B19" s="27"/>
      <c r="C19" s="50" t="s">
        <v>403</v>
      </c>
      <c r="D19" s="51"/>
      <c r="E19" s="2">
        <f>(E10-E14-E15-E17)/50.651264%*35.651264%+E14</f>
        <v>1680503450.1090181</v>
      </c>
      <c r="F19" s="28">
        <f>(F10-F14-F15-F17)/50.651264%*35.651264%+F14</f>
        <v>1680503450.1090181</v>
      </c>
    </row>
    <row r="20" spans="2:6" ht="30.75" customHeight="1">
      <c r="B20" s="27"/>
      <c r="C20" s="50" t="s">
        <v>404</v>
      </c>
      <c r="D20" s="51"/>
      <c r="E20" s="2">
        <f>(E15+E17)/44.037571%*31.037571%</f>
        <v>100280706.09509775</v>
      </c>
      <c r="F20" s="28">
        <f>(F15+F17)/44.037571%*31.037571%</f>
        <v>100280706.09509775</v>
      </c>
    </row>
    <row r="21" spans="2:6" ht="22.5" customHeight="1">
      <c r="B21" s="25" t="s">
        <v>8</v>
      </c>
      <c r="C21" s="48" t="s">
        <v>9</v>
      </c>
      <c r="D21" s="49"/>
      <c r="E21" s="1">
        <v>17878000</v>
      </c>
      <c r="F21" s="26">
        <v>17878000</v>
      </c>
    </row>
    <row r="22" spans="2:6" ht="22.5" customHeight="1">
      <c r="B22" s="25" t="s">
        <v>10</v>
      </c>
      <c r="C22" s="48" t="s">
        <v>11</v>
      </c>
      <c r="D22" s="49"/>
      <c r="E22" s="1">
        <v>17878000</v>
      </c>
      <c r="F22" s="26">
        <v>17878000</v>
      </c>
    </row>
    <row r="23" spans="2:6" ht="41.25" customHeight="1">
      <c r="B23" s="27" t="s">
        <v>308</v>
      </c>
      <c r="C23" s="50" t="s">
        <v>309</v>
      </c>
      <c r="D23" s="51"/>
      <c r="E23" s="2">
        <v>8621000</v>
      </c>
      <c r="F23" s="28">
        <v>8621000</v>
      </c>
    </row>
    <row r="24" spans="2:6" ht="50.25" customHeight="1">
      <c r="B24" s="27" t="s">
        <v>310</v>
      </c>
      <c r="C24" s="50" t="s">
        <v>311</v>
      </c>
      <c r="D24" s="51"/>
      <c r="E24" s="2">
        <v>49000</v>
      </c>
      <c r="F24" s="28">
        <v>49000</v>
      </c>
    </row>
    <row r="25" spans="2:6" ht="38.25" customHeight="1">
      <c r="B25" s="27" t="s">
        <v>312</v>
      </c>
      <c r="C25" s="50" t="s">
        <v>313</v>
      </c>
      <c r="D25" s="51"/>
      <c r="E25" s="2">
        <v>10217000</v>
      </c>
      <c r="F25" s="28">
        <v>10217000</v>
      </c>
    </row>
    <row r="26" spans="2:6" ht="45" customHeight="1">
      <c r="B26" s="27" t="s">
        <v>314</v>
      </c>
      <c r="C26" s="50" t="s">
        <v>315</v>
      </c>
      <c r="D26" s="51"/>
      <c r="E26" s="2">
        <v>-1009000</v>
      </c>
      <c r="F26" s="28">
        <v>-1009000</v>
      </c>
    </row>
    <row r="27" spans="2:6" ht="17.25" customHeight="1">
      <c r="B27" s="25" t="s">
        <v>12</v>
      </c>
      <c r="C27" s="48" t="s">
        <v>13</v>
      </c>
      <c r="D27" s="49"/>
      <c r="E27" s="1">
        <v>631129000</v>
      </c>
      <c r="F27" s="26">
        <v>631129000</v>
      </c>
    </row>
    <row r="28" spans="2:6" ht="18.75" customHeight="1">
      <c r="B28" s="25" t="s">
        <v>14</v>
      </c>
      <c r="C28" s="48" t="s">
        <v>15</v>
      </c>
      <c r="D28" s="49"/>
      <c r="E28" s="1">
        <v>577037000</v>
      </c>
      <c r="F28" s="26">
        <v>577037000</v>
      </c>
    </row>
    <row r="29" spans="2:6" ht="30.75" customHeight="1">
      <c r="B29" s="27" t="s">
        <v>316</v>
      </c>
      <c r="C29" s="50" t="s">
        <v>16</v>
      </c>
      <c r="D29" s="51"/>
      <c r="E29" s="2">
        <v>481296000</v>
      </c>
      <c r="F29" s="28">
        <v>481296000</v>
      </c>
    </row>
    <row r="30" spans="2:6" ht="30.75" customHeight="1">
      <c r="B30" s="27" t="s">
        <v>317</v>
      </c>
      <c r="C30" s="50" t="s">
        <v>318</v>
      </c>
      <c r="D30" s="62"/>
      <c r="E30" s="2">
        <v>95741000</v>
      </c>
      <c r="F30" s="28">
        <v>95741000</v>
      </c>
    </row>
    <row r="31" spans="2:6" ht="18" customHeight="1">
      <c r="B31" s="25" t="s">
        <v>17</v>
      </c>
      <c r="C31" s="48" t="s">
        <v>18</v>
      </c>
      <c r="D31" s="49"/>
      <c r="E31" s="1">
        <v>53432000</v>
      </c>
      <c r="F31" s="26">
        <v>53432000</v>
      </c>
    </row>
    <row r="32" spans="2:6" ht="27" customHeight="1">
      <c r="B32" s="27" t="s">
        <v>319</v>
      </c>
      <c r="C32" s="50" t="s">
        <v>320</v>
      </c>
      <c r="D32" s="51"/>
      <c r="E32" s="2">
        <v>53432000</v>
      </c>
      <c r="F32" s="28">
        <v>53432000</v>
      </c>
    </row>
    <row r="33" spans="2:6" ht="29.25" customHeight="1">
      <c r="B33" s="25" t="s">
        <v>19</v>
      </c>
      <c r="C33" s="48" t="s">
        <v>20</v>
      </c>
      <c r="D33" s="49"/>
      <c r="E33" s="1">
        <v>660000</v>
      </c>
      <c r="F33" s="26">
        <v>660000</v>
      </c>
    </row>
    <row r="34" spans="2:6" ht="45" customHeight="1">
      <c r="B34" s="27" t="s">
        <v>321</v>
      </c>
      <c r="C34" s="50" t="s">
        <v>322</v>
      </c>
      <c r="D34" s="51"/>
      <c r="E34" s="2">
        <v>660000</v>
      </c>
      <c r="F34" s="28">
        <v>660000</v>
      </c>
    </row>
    <row r="35" spans="2:6" ht="20.25" customHeight="1">
      <c r="B35" s="25" t="s">
        <v>21</v>
      </c>
      <c r="C35" s="48" t="s">
        <v>22</v>
      </c>
      <c r="D35" s="49"/>
      <c r="E35" s="1">
        <v>382870000</v>
      </c>
      <c r="F35" s="26">
        <v>382870000</v>
      </c>
    </row>
    <row r="36" spans="2:6" ht="21" customHeight="1">
      <c r="B36" s="25" t="s">
        <v>23</v>
      </c>
      <c r="C36" s="48" t="s">
        <v>24</v>
      </c>
      <c r="D36" s="49"/>
      <c r="E36" s="1">
        <v>102083000</v>
      </c>
      <c r="F36" s="26">
        <v>102083000</v>
      </c>
    </row>
    <row r="37" spans="2:6" ht="27.75" customHeight="1">
      <c r="B37" s="27" t="s">
        <v>323</v>
      </c>
      <c r="C37" s="50" t="s">
        <v>324</v>
      </c>
      <c r="D37" s="51"/>
      <c r="E37" s="2">
        <v>102083000</v>
      </c>
      <c r="F37" s="28">
        <v>102083000</v>
      </c>
    </row>
    <row r="38" spans="2:6" ht="18.75" customHeight="1">
      <c r="B38" s="25" t="s">
        <v>25</v>
      </c>
      <c r="C38" s="48" t="s">
        <v>26</v>
      </c>
      <c r="D38" s="49"/>
      <c r="E38" s="1">
        <v>280787000</v>
      </c>
      <c r="F38" s="26">
        <v>280787000</v>
      </c>
    </row>
    <row r="39" spans="2:6" ht="16.5" customHeight="1">
      <c r="B39" s="27" t="s">
        <v>325</v>
      </c>
      <c r="C39" s="50" t="s">
        <v>326</v>
      </c>
      <c r="D39" s="51"/>
      <c r="E39" s="2">
        <v>247106000</v>
      </c>
      <c r="F39" s="28">
        <v>247106000</v>
      </c>
    </row>
    <row r="40" spans="2:6" ht="16.5" customHeight="1">
      <c r="B40" s="27" t="s">
        <v>327</v>
      </c>
      <c r="C40" s="50" t="s">
        <v>328</v>
      </c>
      <c r="D40" s="51"/>
      <c r="E40" s="2">
        <v>33681000</v>
      </c>
      <c r="F40" s="28">
        <v>33681000</v>
      </c>
    </row>
    <row r="41" spans="2:6" ht="17.25" customHeight="1">
      <c r="B41" s="25" t="s">
        <v>27</v>
      </c>
      <c r="C41" s="48" t="s">
        <v>28</v>
      </c>
      <c r="D41" s="49"/>
      <c r="E41" s="1">
        <v>27034000</v>
      </c>
      <c r="F41" s="26">
        <v>27034000</v>
      </c>
    </row>
    <row r="42" spans="2:6" ht="26.25" customHeight="1">
      <c r="B42" s="25" t="s">
        <v>29</v>
      </c>
      <c r="C42" s="48" t="s">
        <v>30</v>
      </c>
      <c r="D42" s="49"/>
      <c r="E42" s="1">
        <v>26836000</v>
      </c>
      <c r="F42" s="26">
        <v>26836000</v>
      </c>
    </row>
    <row r="43" spans="2:6" ht="28.5" customHeight="1">
      <c r="B43" s="27" t="s">
        <v>329</v>
      </c>
      <c r="C43" s="50" t="s">
        <v>330</v>
      </c>
      <c r="D43" s="51"/>
      <c r="E43" s="2">
        <v>26836000</v>
      </c>
      <c r="F43" s="28">
        <v>26836000</v>
      </c>
    </row>
    <row r="44" spans="2:6" ht="32.25" customHeight="1">
      <c r="B44" s="25" t="s">
        <v>31</v>
      </c>
      <c r="C44" s="48" t="s">
        <v>32</v>
      </c>
      <c r="D44" s="49"/>
      <c r="E44" s="1">
        <v>198000</v>
      </c>
      <c r="F44" s="26">
        <v>198000</v>
      </c>
    </row>
    <row r="45" spans="2:6" ht="17.25" customHeight="1">
      <c r="B45" s="27" t="s">
        <v>331</v>
      </c>
      <c r="C45" s="50" t="s">
        <v>33</v>
      </c>
      <c r="D45" s="51"/>
      <c r="E45" s="2">
        <v>160000</v>
      </c>
      <c r="F45" s="28">
        <v>160000</v>
      </c>
    </row>
    <row r="46" spans="2:6" ht="37.5" customHeight="1">
      <c r="B46" s="27" t="s">
        <v>332</v>
      </c>
      <c r="C46" s="50" t="s">
        <v>333</v>
      </c>
      <c r="D46" s="51"/>
      <c r="E46" s="2">
        <v>38000</v>
      </c>
      <c r="F46" s="28">
        <v>38000</v>
      </c>
    </row>
    <row r="47" spans="2:6" ht="28.5" customHeight="1">
      <c r="B47" s="25" t="s">
        <v>34</v>
      </c>
      <c r="C47" s="48" t="s">
        <v>35</v>
      </c>
      <c r="D47" s="49"/>
      <c r="E47" s="1">
        <v>295058678.99000001</v>
      </c>
      <c r="F47" s="26">
        <v>295058678.99000001</v>
      </c>
    </row>
    <row r="48" spans="2:6" ht="56.25" customHeight="1">
      <c r="B48" s="25" t="s">
        <v>36</v>
      </c>
      <c r="C48" s="48" t="s">
        <v>37</v>
      </c>
      <c r="D48" s="49"/>
      <c r="E48" s="1">
        <v>215151584.15000001</v>
      </c>
      <c r="F48" s="26">
        <v>215151584.15000001</v>
      </c>
    </row>
    <row r="49" spans="2:6" ht="36.75" customHeight="1">
      <c r="B49" s="27" t="s">
        <v>334</v>
      </c>
      <c r="C49" s="50" t="s">
        <v>335</v>
      </c>
      <c r="D49" s="51"/>
      <c r="E49" s="2">
        <v>190000000</v>
      </c>
      <c r="F49" s="28">
        <v>190000000</v>
      </c>
    </row>
    <row r="50" spans="2:6" ht="46.5" customHeight="1">
      <c r="B50" s="27" t="s">
        <v>336</v>
      </c>
      <c r="C50" s="50" t="s">
        <v>337</v>
      </c>
      <c r="D50" s="51"/>
      <c r="E50" s="2">
        <v>2341000</v>
      </c>
      <c r="F50" s="28">
        <v>2341000</v>
      </c>
    </row>
    <row r="51" spans="2:6" ht="51" customHeight="1">
      <c r="B51" s="27" t="s">
        <v>338</v>
      </c>
      <c r="C51" s="50" t="s">
        <v>339</v>
      </c>
      <c r="D51" s="51"/>
      <c r="E51" s="2">
        <v>310584.15000000002</v>
      </c>
      <c r="F51" s="28">
        <v>310584.15000000002</v>
      </c>
    </row>
    <row r="52" spans="2:6" ht="31.5" customHeight="1">
      <c r="B52" s="27" t="s">
        <v>340</v>
      </c>
      <c r="C52" s="50" t="s">
        <v>341</v>
      </c>
      <c r="D52" s="51"/>
      <c r="E52" s="2">
        <v>22500000</v>
      </c>
      <c r="F52" s="28">
        <v>22500000</v>
      </c>
    </row>
    <row r="53" spans="2:6" ht="34.5" customHeight="1">
      <c r="B53" s="25" t="s">
        <v>38</v>
      </c>
      <c r="C53" s="48" t="s">
        <v>39</v>
      </c>
      <c r="D53" s="49"/>
      <c r="E53" s="1">
        <v>120000</v>
      </c>
      <c r="F53" s="26">
        <v>120000</v>
      </c>
    </row>
    <row r="54" spans="2:6" ht="27.75" customHeight="1">
      <c r="B54" s="27" t="s">
        <v>342</v>
      </c>
      <c r="C54" s="50" t="s">
        <v>343</v>
      </c>
      <c r="D54" s="51"/>
      <c r="E54" s="2">
        <v>120000</v>
      </c>
      <c r="F54" s="28">
        <v>120000</v>
      </c>
    </row>
    <row r="55" spans="2:6" ht="50.25" customHeight="1">
      <c r="B55" s="25" t="s">
        <v>40</v>
      </c>
      <c r="C55" s="48" t="s">
        <v>41</v>
      </c>
      <c r="D55" s="49"/>
      <c r="E55" s="1">
        <v>79787094.840000004</v>
      </c>
      <c r="F55" s="26">
        <v>79787094.840000004</v>
      </c>
    </row>
    <row r="56" spans="2:6" ht="51" customHeight="1">
      <c r="B56" s="27" t="s">
        <v>344</v>
      </c>
      <c r="C56" s="50" t="s">
        <v>345</v>
      </c>
      <c r="D56" s="51"/>
      <c r="E56" s="2">
        <v>63784000</v>
      </c>
      <c r="F56" s="28">
        <v>63784000</v>
      </c>
    </row>
    <row r="57" spans="2:6" ht="59.25" customHeight="1">
      <c r="B57" s="27" t="s">
        <v>346</v>
      </c>
      <c r="C57" s="50" t="s">
        <v>347</v>
      </c>
      <c r="D57" s="51"/>
      <c r="E57" s="2">
        <v>16003094.84</v>
      </c>
      <c r="F57" s="28">
        <v>16003094.84</v>
      </c>
    </row>
    <row r="58" spans="2:6" ht="27" customHeight="1">
      <c r="B58" s="25" t="s">
        <v>42</v>
      </c>
      <c r="C58" s="48" t="s">
        <v>43</v>
      </c>
      <c r="D58" s="49"/>
      <c r="E58" s="1">
        <v>4954770</v>
      </c>
      <c r="F58" s="26">
        <v>4954770</v>
      </c>
    </row>
    <row r="59" spans="2:6" ht="24" customHeight="1">
      <c r="B59" s="25" t="s">
        <v>44</v>
      </c>
      <c r="C59" s="48" t="s">
        <v>45</v>
      </c>
      <c r="D59" s="49"/>
      <c r="E59" s="1">
        <v>4954770</v>
      </c>
      <c r="F59" s="26">
        <v>4954770</v>
      </c>
    </row>
    <row r="60" spans="2:6" ht="22.5" customHeight="1">
      <c r="B60" s="27" t="s">
        <v>348</v>
      </c>
      <c r="C60" s="50" t="s">
        <v>349</v>
      </c>
      <c r="D60" s="51"/>
      <c r="E60" s="2">
        <v>351000</v>
      </c>
      <c r="F60" s="28">
        <v>351000</v>
      </c>
    </row>
    <row r="61" spans="2:6" ht="19.5" customHeight="1">
      <c r="B61" s="27" t="s">
        <v>350</v>
      </c>
      <c r="C61" s="50" t="s">
        <v>351</v>
      </c>
      <c r="D61" s="51"/>
      <c r="E61" s="2">
        <v>4456000</v>
      </c>
      <c r="F61" s="28">
        <v>4456000</v>
      </c>
    </row>
    <row r="62" spans="2:6" ht="21.75" customHeight="1">
      <c r="B62" s="27" t="s">
        <v>352</v>
      </c>
      <c r="C62" s="50" t="s">
        <v>353</v>
      </c>
      <c r="D62" s="51"/>
      <c r="E62" s="2">
        <v>147770</v>
      </c>
      <c r="F62" s="28">
        <v>147770</v>
      </c>
    </row>
    <row r="63" spans="2:6" ht="18.75" customHeight="1">
      <c r="B63" s="27" t="s">
        <v>46</v>
      </c>
      <c r="C63" s="50" t="s">
        <v>47</v>
      </c>
      <c r="D63" s="51"/>
      <c r="E63" s="2">
        <v>140000</v>
      </c>
      <c r="F63" s="28">
        <v>140000</v>
      </c>
    </row>
    <row r="64" spans="2:6" ht="18.75" customHeight="1">
      <c r="B64" s="27" t="s">
        <v>48</v>
      </c>
      <c r="C64" s="50" t="s">
        <v>49</v>
      </c>
      <c r="D64" s="51"/>
      <c r="E64" s="2">
        <v>7770</v>
      </c>
      <c r="F64" s="28">
        <v>7770</v>
      </c>
    </row>
    <row r="65" spans="2:6" ht="22.5" customHeight="1">
      <c r="B65" s="25" t="s">
        <v>50</v>
      </c>
      <c r="C65" s="48" t="s">
        <v>51</v>
      </c>
      <c r="D65" s="49"/>
      <c r="E65" s="1">
        <v>19425922.829999998</v>
      </c>
      <c r="F65" s="26">
        <v>19425922.829999998</v>
      </c>
    </row>
    <row r="66" spans="2:6">
      <c r="B66" s="25" t="s">
        <v>52</v>
      </c>
      <c r="C66" s="48" t="s">
        <v>53</v>
      </c>
      <c r="D66" s="49"/>
      <c r="E66" s="1">
        <v>12948000</v>
      </c>
      <c r="F66" s="26">
        <v>12948000</v>
      </c>
    </row>
    <row r="67" spans="2:6" ht="21" customHeight="1">
      <c r="B67" s="27" t="s">
        <v>354</v>
      </c>
      <c r="C67" s="50" t="s">
        <v>355</v>
      </c>
      <c r="D67" s="51"/>
      <c r="E67" s="2">
        <v>12948000</v>
      </c>
      <c r="F67" s="28">
        <v>12948000</v>
      </c>
    </row>
    <row r="68" spans="2:6" ht="23.25" customHeight="1">
      <c r="B68" s="25" t="s">
        <v>54</v>
      </c>
      <c r="C68" s="48" t="s">
        <v>55</v>
      </c>
      <c r="D68" s="49"/>
      <c r="E68" s="1">
        <v>6477922.8300000001</v>
      </c>
      <c r="F68" s="26">
        <v>6477922.8300000001</v>
      </c>
    </row>
    <row r="69" spans="2:6" ht="22.5" customHeight="1">
      <c r="B69" s="27" t="s">
        <v>356</v>
      </c>
      <c r="C69" s="50" t="s">
        <v>357</v>
      </c>
      <c r="D69" s="51"/>
      <c r="E69" s="2">
        <v>450000</v>
      </c>
      <c r="F69" s="28">
        <v>450000</v>
      </c>
    </row>
    <row r="70" spans="2:6" ht="16.5" customHeight="1">
      <c r="B70" s="27" t="s">
        <v>358</v>
      </c>
      <c r="C70" s="50" t="s">
        <v>359</v>
      </c>
      <c r="D70" s="51"/>
      <c r="E70" s="2">
        <v>6027922.8300000001</v>
      </c>
      <c r="F70" s="28">
        <v>6027922.8300000001</v>
      </c>
    </row>
    <row r="71" spans="2:6" ht="25.5" customHeight="1">
      <c r="B71" s="25" t="s">
        <v>56</v>
      </c>
      <c r="C71" s="48" t="s">
        <v>57</v>
      </c>
      <c r="D71" s="49"/>
      <c r="E71" s="1">
        <v>91000000</v>
      </c>
      <c r="F71" s="26">
        <v>91000000</v>
      </c>
    </row>
    <row r="72" spans="2:6" ht="20.25" customHeight="1">
      <c r="B72" s="25" t="s">
        <v>58</v>
      </c>
      <c r="C72" s="48" t="s">
        <v>59</v>
      </c>
      <c r="D72" s="49"/>
      <c r="E72" s="1">
        <v>5000000</v>
      </c>
      <c r="F72" s="26">
        <v>5000000</v>
      </c>
    </row>
    <row r="73" spans="2:6" ht="21" customHeight="1">
      <c r="B73" s="27" t="s">
        <v>360</v>
      </c>
      <c r="C73" s="50" t="s">
        <v>361</v>
      </c>
      <c r="D73" s="51"/>
      <c r="E73" s="2">
        <v>5000000</v>
      </c>
      <c r="F73" s="28">
        <v>5000000</v>
      </c>
    </row>
    <row r="74" spans="2:6" ht="52.5" customHeight="1">
      <c r="B74" s="25" t="s">
        <v>60</v>
      </c>
      <c r="C74" s="48" t="s">
        <v>61</v>
      </c>
      <c r="D74" s="49"/>
      <c r="E74" s="1">
        <v>48000000</v>
      </c>
      <c r="F74" s="26">
        <v>48000000</v>
      </c>
    </row>
    <row r="75" spans="2:6" ht="56.25" customHeight="1">
      <c r="B75" s="27" t="s">
        <v>362</v>
      </c>
      <c r="C75" s="50" t="s">
        <v>363</v>
      </c>
      <c r="D75" s="51"/>
      <c r="E75" s="2">
        <v>48000000</v>
      </c>
      <c r="F75" s="28">
        <v>48000000</v>
      </c>
    </row>
    <row r="76" spans="2:6" ht="22.5" customHeight="1">
      <c r="B76" s="25" t="s">
        <v>62</v>
      </c>
      <c r="C76" s="48" t="s">
        <v>63</v>
      </c>
      <c r="D76" s="49"/>
      <c r="E76" s="1">
        <v>20000000</v>
      </c>
      <c r="F76" s="26">
        <v>20000000</v>
      </c>
    </row>
    <row r="77" spans="2:6" ht="22.5" customHeight="1">
      <c r="B77" s="27" t="s">
        <v>364</v>
      </c>
      <c r="C77" s="50" t="s">
        <v>365</v>
      </c>
      <c r="D77" s="51"/>
      <c r="E77" s="2">
        <v>20000000</v>
      </c>
      <c r="F77" s="28">
        <v>20000000</v>
      </c>
    </row>
    <row r="78" spans="2:6" ht="49.5" customHeight="1">
      <c r="B78" s="25" t="s">
        <v>64</v>
      </c>
      <c r="C78" s="48" t="s">
        <v>65</v>
      </c>
      <c r="D78" s="49"/>
      <c r="E78" s="1">
        <v>18000000</v>
      </c>
      <c r="F78" s="26">
        <v>18000000</v>
      </c>
    </row>
    <row r="79" spans="2:6" ht="39" customHeight="1">
      <c r="B79" s="27" t="s">
        <v>366</v>
      </c>
      <c r="C79" s="50" t="s">
        <v>367</v>
      </c>
      <c r="D79" s="51"/>
      <c r="E79" s="2">
        <v>18000000</v>
      </c>
      <c r="F79" s="28">
        <v>18000000</v>
      </c>
    </row>
    <row r="80" spans="2:6" ht="20.25" customHeight="1">
      <c r="B80" s="25" t="s">
        <v>66</v>
      </c>
      <c r="C80" s="48" t="s">
        <v>67</v>
      </c>
      <c r="D80" s="49"/>
      <c r="E80" s="1">
        <v>28316123.100000001</v>
      </c>
      <c r="F80" s="26">
        <v>28316123.100000001</v>
      </c>
    </row>
    <row r="81" spans="2:6" ht="22.5" customHeight="1">
      <c r="B81" s="25" t="s">
        <v>68</v>
      </c>
      <c r="C81" s="48" t="s">
        <v>69</v>
      </c>
      <c r="D81" s="49"/>
      <c r="E81" s="1">
        <v>1526300.03</v>
      </c>
      <c r="F81" s="26">
        <v>1526300.03</v>
      </c>
    </row>
    <row r="82" spans="2:6" ht="33.75" customHeight="1">
      <c r="B82" s="27" t="s">
        <v>368</v>
      </c>
      <c r="C82" s="50" t="s">
        <v>369</v>
      </c>
      <c r="D82" s="51"/>
      <c r="E82" s="2">
        <v>49500</v>
      </c>
      <c r="F82" s="28">
        <v>49500</v>
      </c>
    </row>
    <row r="83" spans="2:6" ht="45" customHeight="1">
      <c r="B83" s="27" t="s">
        <v>370</v>
      </c>
      <c r="C83" s="50" t="s">
        <v>371</v>
      </c>
      <c r="D83" s="51"/>
      <c r="E83" s="2">
        <v>161500</v>
      </c>
      <c r="F83" s="28">
        <v>161500</v>
      </c>
    </row>
    <row r="84" spans="2:6" ht="37.5" customHeight="1">
      <c r="B84" s="27" t="s">
        <v>372</v>
      </c>
      <c r="C84" s="50" t="s">
        <v>373</v>
      </c>
      <c r="D84" s="51"/>
      <c r="E84" s="2">
        <v>135416.67000000001</v>
      </c>
      <c r="F84" s="28">
        <v>135416.67000000001</v>
      </c>
    </row>
    <row r="85" spans="2:6" ht="37.5" customHeight="1">
      <c r="B85" s="27" t="s">
        <v>374</v>
      </c>
      <c r="C85" s="50" t="s">
        <v>375</v>
      </c>
      <c r="D85" s="51"/>
      <c r="E85" s="2">
        <v>10000</v>
      </c>
      <c r="F85" s="28">
        <v>10000</v>
      </c>
    </row>
    <row r="86" spans="2:6" ht="37.5" customHeight="1">
      <c r="B86" s="27" t="s">
        <v>376</v>
      </c>
      <c r="C86" s="50" t="s">
        <v>377</v>
      </c>
      <c r="D86" s="51"/>
      <c r="E86" s="2">
        <v>30000</v>
      </c>
      <c r="F86" s="28">
        <v>30000</v>
      </c>
    </row>
    <row r="87" spans="2:6" ht="37.5" customHeight="1">
      <c r="B87" s="27" t="s">
        <v>378</v>
      </c>
      <c r="C87" s="50" t="s">
        <v>379</v>
      </c>
      <c r="D87" s="51"/>
      <c r="E87" s="2">
        <v>20000</v>
      </c>
      <c r="F87" s="28">
        <v>20000</v>
      </c>
    </row>
    <row r="88" spans="2:6" ht="37.5" customHeight="1">
      <c r="B88" s="27" t="s">
        <v>380</v>
      </c>
      <c r="C88" s="50" t="s">
        <v>381</v>
      </c>
      <c r="D88" s="51"/>
      <c r="E88" s="2">
        <v>255000</v>
      </c>
      <c r="F88" s="28">
        <v>255000</v>
      </c>
    </row>
    <row r="89" spans="2:6" ht="37.5" customHeight="1">
      <c r="B89" s="27" t="s">
        <v>382</v>
      </c>
      <c r="C89" s="50" t="s">
        <v>383</v>
      </c>
      <c r="D89" s="51"/>
      <c r="E89" s="2">
        <v>68333.36</v>
      </c>
      <c r="F89" s="28">
        <v>68333.36</v>
      </c>
    </row>
    <row r="90" spans="2:6" ht="37.5" customHeight="1">
      <c r="B90" s="27" t="s">
        <v>384</v>
      </c>
      <c r="C90" s="50" t="s">
        <v>385</v>
      </c>
      <c r="D90" s="51"/>
      <c r="E90" s="2">
        <v>4000</v>
      </c>
      <c r="F90" s="28">
        <v>4000</v>
      </c>
    </row>
    <row r="91" spans="2:6" ht="37.5" customHeight="1">
      <c r="B91" s="27" t="s">
        <v>386</v>
      </c>
      <c r="C91" s="50" t="s">
        <v>387</v>
      </c>
      <c r="D91" s="51"/>
      <c r="E91" s="2">
        <v>234300</v>
      </c>
      <c r="F91" s="28">
        <v>234300</v>
      </c>
    </row>
    <row r="92" spans="2:6" ht="37.5" customHeight="1">
      <c r="B92" s="27" t="s">
        <v>388</v>
      </c>
      <c r="C92" s="50" t="s">
        <v>389</v>
      </c>
      <c r="D92" s="51"/>
      <c r="E92" s="2">
        <v>558250</v>
      </c>
      <c r="F92" s="28">
        <v>558250</v>
      </c>
    </row>
    <row r="93" spans="2:6" ht="32.25" customHeight="1">
      <c r="B93" s="25" t="s">
        <v>70</v>
      </c>
      <c r="C93" s="48" t="s">
        <v>71</v>
      </c>
      <c r="D93" s="49"/>
      <c r="E93" s="1">
        <v>2772000</v>
      </c>
      <c r="F93" s="26">
        <v>2772000</v>
      </c>
    </row>
    <row r="94" spans="2:6" ht="28.5" customHeight="1">
      <c r="B94" s="27" t="s">
        <v>390</v>
      </c>
      <c r="C94" s="50" t="s">
        <v>391</v>
      </c>
      <c r="D94" s="51"/>
      <c r="E94" s="2">
        <v>2772000</v>
      </c>
      <c r="F94" s="28">
        <v>2772000</v>
      </c>
    </row>
    <row r="95" spans="2:6" ht="67.5" customHeight="1">
      <c r="B95" s="25" t="s">
        <v>72</v>
      </c>
      <c r="C95" s="48" t="s">
        <v>73</v>
      </c>
      <c r="D95" s="49"/>
      <c r="E95" s="1">
        <v>13143510</v>
      </c>
      <c r="F95" s="26">
        <v>13143510</v>
      </c>
    </row>
    <row r="96" spans="2:6" ht="45" customHeight="1">
      <c r="B96" s="27" t="s">
        <v>392</v>
      </c>
      <c r="C96" s="50" t="s">
        <v>393</v>
      </c>
      <c r="D96" s="51"/>
      <c r="E96" s="2">
        <v>13143510</v>
      </c>
      <c r="F96" s="28">
        <v>13143510</v>
      </c>
    </row>
    <row r="97" spans="2:6" ht="27" customHeight="1">
      <c r="B97" s="25" t="s">
        <v>74</v>
      </c>
      <c r="C97" s="48" t="s">
        <v>75</v>
      </c>
      <c r="D97" s="49"/>
      <c r="E97" s="1">
        <v>527313.06999999995</v>
      </c>
      <c r="F97" s="26">
        <v>527313.06999999995</v>
      </c>
    </row>
    <row r="98" spans="2:6" ht="22.5" customHeight="1">
      <c r="B98" s="27" t="s">
        <v>394</v>
      </c>
      <c r="C98" s="50" t="s">
        <v>395</v>
      </c>
      <c r="D98" s="51"/>
      <c r="E98" s="2">
        <v>156313.07</v>
      </c>
      <c r="F98" s="28">
        <v>156313.07</v>
      </c>
    </row>
    <row r="99" spans="2:6" ht="45" customHeight="1">
      <c r="B99" s="27" t="s">
        <v>396</v>
      </c>
      <c r="C99" s="50" t="s">
        <v>397</v>
      </c>
      <c r="D99" s="51"/>
      <c r="E99" s="2">
        <v>371000</v>
      </c>
      <c r="F99" s="28">
        <v>371000</v>
      </c>
    </row>
    <row r="100" spans="2:6" ht="78.75" customHeight="1">
      <c r="B100" s="25" t="s">
        <v>76</v>
      </c>
      <c r="C100" s="48" t="s">
        <v>77</v>
      </c>
      <c r="D100" s="49"/>
      <c r="E100" s="1">
        <v>10347000</v>
      </c>
      <c r="F100" s="26">
        <v>10347000</v>
      </c>
    </row>
    <row r="101" spans="2:6" ht="22.5" customHeight="1">
      <c r="B101" s="25" t="s">
        <v>78</v>
      </c>
      <c r="C101" s="48" t="s">
        <v>79</v>
      </c>
      <c r="D101" s="49"/>
      <c r="E101" s="1">
        <v>6850000</v>
      </c>
      <c r="F101" s="26">
        <v>6850000</v>
      </c>
    </row>
    <row r="102" spans="2:6" ht="20.25" customHeight="1">
      <c r="B102" s="25" t="s">
        <v>80</v>
      </c>
      <c r="C102" s="48" t="s">
        <v>81</v>
      </c>
      <c r="D102" s="49"/>
      <c r="E102" s="1">
        <v>6850000</v>
      </c>
      <c r="F102" s="26">
        <v>6850000</v>
      </c>
    </row>
    <row r="103" spans="2:6" ht="24" customHeight="1">
      <c r="B103" s="25" t="s">
        <v>82</v>
      </c>
      <c r="C103" s="48" t="s">
        <v>83</v>
      </c>
      <c r="D103" s="49"/>
      <c r="E103" s="1">
        <v>3590121639.6999998</v>
      </c>
      <c r="F103" s="26">
        <v>3590121639.6999998</v>
      </c>
    </row>
    <row r="104" spans="2:6" ht="22.5" customHeight="1">
      <c r="B104" s="25" t="s">
        <v>84</v>
      </c>
      <c r="C104" s="48" t="s">
        <v>85</v>
      </c>
      <c r="D104" s="49"/>
      <c r="E104" s="1">
        <v>3590121639.6999998</v>
      </c>
      <c r="F104" s="26">
        <v>3590121639.6999998</v>
      </c>
    </row>
    <row r="105" spans="2:6" ht="30.75" customHeight="1">
      <c r="B105" s="25" t="s">
        <v>86</v>
      </c>
      <c r="C105" s="48" t="s">
        <v>87</v>
      </c>
      <c r="D105" s="49"/>
      <c r="E105" s="1">
        <v>1288938663.3299999</v>
      </c>
      <c r="F105" s="26">
        <v>1288938663.3299999</v>
      </c>
    </row>
    <row r="106" spans="2:6" ht="45" customHeight="1">
      <c r="B106" s="27" t="s">
        <v>88</v>
      </c>
      <c r="C106" s="50" t="s">
        <v>89</v>
      </c>
      <c r="D106" s="51"/>
      <c r="E106" s="2">
        <v>183083530.80000001</v>
      </c>
      <c r="F106" s="28">
        <v>183083530.80000001</v>
      </c>
    </row>
    <row r="107" spans="2:6" ht="45" customHeight="1">
      <c r="B107" s="27" t="s">
        <v>90</v>
      </c>
      <c r="C107" s="50" t="s">
        <v>91</v>
      </c>
      <c r="D107" s="51"/>
      <c r="E107" s="2">
        <v>44640</v>
      </c>
      <c r="F107" s="28">
        <v>44640</v>
      </c>
    </row>
    <row r="108" spans="2:6" ht="39" customHeight="1">
      <c r="B108" s="27" t="s">
        <v>92</v>
      </c>
      <c r="C108" s="50" t="s">
        <v>93</v>
      </c>
      <c r="D108" s="51"/>
      <c r="E108" s="2">
        <v>71039415.849999994</v>
      </c>
      <c r="F108" s="28">
        <v>71039415.849999994</v>
      </c>
    </row>
    <row r="109" spans="2:6" ht="24" customHeight="1">
      <c r="B109" s="27" t="s">
        <v>94</v>
      </c>
      <c r="C109" s="50" t="s">
        <v>95</v>
      </c>
      <c r="D109" s="51"/>
      <c r="E109" s="2">
        <v>709366.81</v>
      </c>
      <c r="F109" s="28">
        <v>709366.81</v>
      </c>
    </row>
    <row r="110" spans="2:6" ht="31.5" customHeight="1">
      <c r="B110" s="27" t="s">
        <v>96</v>
      </c>
      <c r="C110" s="50" t="s">
        <v>97</v>
      </c>
      <c r="D110" s="51"/>
      <c r="E110" s="2">
        <v>355155170</v>
      </c>
      <c r="F110" s="28">
        <v>355155170</v>
      </c>
    </row>
    <row r="111" spans="2:6" ht="27.75" customHeight="1">
      <c r="B111" s="27" t="s">
        <v>98</v>
      </c>
      <c r="C111" s="50" t="s">
        <v>99</v>
      </c>
      <c r="D111" s="51"/>
      <c r="E111" s="2">
        <v>30476732.140000001</v>
      </c>
      <c r="F111" s="28">
        <v>30476732.140000001</v>
      </c>
    </row>
    <row r="112" spans="2:6" ht="45" customHeight="1">
      <c r="B112" s="27" t="s">
        <v>100</v>
      </c>
      <c r="C112" s="50" t="s">
        <v>101</v>
      </c>
      <c r="D112" s="51"/>
      <c r="E112" s="2">
        <v>981640</v>
      </c>
      <c r="F112" s="28">
        <v>981640</v>
      </c>
    </row>
    <row r="113" spans="2:6" ht="33.75" customHeight="1">
      <c r="B113" s="27" t="s">
        <v>102</v>
      </c>
      <c r="C113" s="50" t="s">
        <v>103</v>
      </c>
      <c r="D113" s="51"/>
      <c r="E113" s="2">
        <v>12699000</v>
      </c>
      <c r="F113" s="28">
        <v>12699000</v>
      </c>
    </row>
    <row r="114" spans="2:6" ht="26.25" customHeight="1">
      <c r="B114" s="29" t="s">
        <v>104</v>
      </c>
      <c r="C114" s="65" t="s">
        <v>105</v>
      </c>
      <c r="D114" s="66"/>
      <c r="E114" s="2">
        <v>634749167.73000002</v>
      </c>
      <c r="F114" s="28">
        <v>634749167.73000002</v>
      </c>
    </row>
    <row r="115" spans="2:6" ht="33.75" customHeight="1">
      <c r="B115" s="27" t="s">
        <v>106</v>
      </c>
      <c r="C115" s="50" t="s">
        <v>107</v>
      </c>
      <c r="D115" s="51"/>
      <c r="E115" s="2">
        <v>89038000</v>
      </c>
      <c r="F115" s="28">
        <v>89038000</v>
      </c>
    </row>
    <row r="116" spans="2:6" ht="22.5" customHeight="1">
      <c r="B116" s="27" t="s">
        <v>108</v>
      </c>
      <c r="C116" s="50" t="s">
        <v>109</v>
      </c>
      <c r="D116" s="51"/>
      <c r="E116" s="2">
        <v>7939960</v>
      </c>
      <c r="F116" s="28">
        <v>7939960</v>
      </c>
    </row>
    <row r="117" spans="2:6" ht="51.75" customHeight="1">
      <c r="B117" s="27" t="s">
        <v>110</v>
      </c>
      <c r="C117" s="50" t="s">
        <v>111</v>
      </c>
      <c r="D117" s="51"/>
      <c r="E117" s="2">
        <v>1279000</v>
      </c>
      <c r="F117" s="28">
        <v>1279000</v>
      </c>
    </row>
    <row r="118" spans="2:6" ht="51.75" customHeight="1">
      <c r="B118" s="27" t="s">
        <v>112</v>
      </c>
      <c r="C118" s="50" t="s">
        <v>113</v>
      </c>
      <c r="D118" s="51"/>
      <c r="E118" s="2">
        <v>39462000</v>
      </c>
      <c r="F118" s="28">
        <v>39462000</v>
      </c>
    </row>
    <row r="119" spans="2:6" ht="30" customHeight="1">
      <c r="B119" s="27" t="s">
        <v>114</v>
      </c>
      <c r="C119" s="50" t="s">
        <v>115</v>
      </c>
      <c r="D119" s="51"/>
      <c r="E119" s="2">
        <v>6721000</v>
      </c>
      <c r="F119" s="28">
        <v>6721000</v>
      </c>
    </row>
    <row r="120" spans="2:6" ht="30" customHeight="1">
      <c r="B120" s="27" t="s">
        <v>116</v>
      </c>
      <c r="C120" s="50" t="s">
        <v>117</v>
      </c>
      <c r="D120" s="51"/>
      <c r="E120" s="2">
        <v>2656500</v>
      </c>
      <c r="F120" s="28">
        <v>2656500</v>
      </c>
    </row>
    <row r="121" spans="2:6" ht="25.5" customHeight="1">
      <c r="B121" s="27" t="s">
        <v>118</v>
      </c>
      <c r="C121" s="50" t="s">
        <v>119</v>
      </c>
      <c r="D121" s="51"/>
      <c r="E121" s="2">
        <v>40445910</v>
      </c>
      <c r="F121" s="28">
        <v>40445910</v>
      </c>
    </row>
    <row r="122" spans="2:6" ht="30" customHeight="1">
      <c r="B122" s="27" t="s">
        <v>120</v>
      </c>
      <c r="C122" s="50" t="s">
        <v>121</v>
      </c>
      <c r="D122" s="51"/>
      <c r="E122" s="2">
        <v>26763160</v>
      </c>
      <c r="F122" s="28">
        <v>26763160</v>
      </c>
    </row>
    <row r="123" spans="2:6" ht="64.5" customHeight="1">
      <c r="B123" s="27" t="s">
        <v>122</v>
      </c>
      <c r="C123" s="50" t="s">
        <v>123</v>
      </c>
      <c r="D123" s="51"/>
      <c r="E123" s="2">
        <v>594000</v>
      </c>
      <c r="F123" s="28">
        <v>594000</v>
      </c>
    </row>
    <row r="124" spans="2:6" ht="25.5" customHeight="1">
      <c r="B124" s="27" t="s">
        <v>124</v>
      </c>
      <c r="C124" s="50" t="s">
        <v>125</v>
      </c>
      <c r="D124" s="51"/>
      <c r="E124" s="2">
        <v>6168610</v>
      </c>
      <c r="F124" s="28">
        <v>6168610</v>
      </c>
    </row>
    <row r="125" spans="2:6" ht="30" customHeight="1">
      <c r="B125" s="27" t="s">
        <v>126</v>
      </c>
      <c r="C125" s="50" t="s">
        <v>127</v>
      </c>
      <c r="D125" s="51"/>
      <c r="E125" s="2">
        <v>217536824.5</v>
      </c>
      <c r="F125" s="28">
        <v>217536824.5</v>
      </c>
    </row>
    <row r="126" spans="2:6" ht="30" customHeight="1">
      <c r="B126" s="27" t="s">
        <v>128</v>
      </c>
      <c r="C126" s="50" t="s">
        <v>129</v>
      </c>
      <c r="D126" s="51"/>
      <c r="E126" s="2">
        <v>654503.23</v>
      </c>
      <c r="F126" s="28">
        <v>654503.23</v>
      </c>
    </row>
    <row r="127" spans="2:6" ht="20.25" customHeight="1">
      <c r="B127" s="27" t="s">
        <v>130</v>
      </c>
      <c r="C127" s="50" t="s">
        <v>131</v>
      </c>
      <c r="D127" s="51"/>
      <c r="E127" s="2">
        <v>178135420</v>
      </c>
      <c r="F127" s="28">
        <v>178135420</v>
      </c>
    </row>
    <row r="128" spans="2:6" ht="27.75" customHeight="1">
      <c r="B128" s="27" t="s">
        <v>132</v>
      </c>
      <c r="C128" s="50" t="s">
        <v>133</v>
      </c>
      <c r="D128" s="51"/>
      <c r="E128" s="2">
        <v>16076500</v>
      </c>
      <c r="F128" s="28">
        <v>16076500</v>
      </c>
    </row>
    <row r="129" spans="2:6" ht="30" customHeight="1">
      <c r="B129" s="27" t="s">
        <v>134</v>
      </c>
      <c r="C129" s="50" t="s">
        <v>135</v>
      </c>
      <c r="D129" s="51"/>
      <c r="E129" s="2">
        <v>986090</v>
      </c>
      <c r="F129" s="28">
        <v>986090</v>
      </c>
    </row>
    <row r="130" spans="2:6" ht="30" customHeight="1">
      <c r="B130" s="27" t="s">
        <v>136</v>
      </c>
      <c r="C130" s="50" t="s">
        <v>137</v>
      </c>
      <c r="D130" s="51"/>
      <c r="E130" s="2">
        <v>291690</v>
      </c>
      <c r="F130" s="28">
        <v>291690</v>
      </c>
    </row>
    <row r="131" spans="2:6" ht="23.25" customHeight="1">
      <c r="B131" s="25" t="s">
        <v>138</v>
      </c>
      <c r="C131" s="48" t="s">
        <v>139</v>
      </c>
      <c r="D131" s="49"/>
      <c r="E131" s="1">
        <v>2293519643</v>
      </c>
      <c r="F131" s="26">
        <v>2293519643</v>
      </c>
    </row>
    <row r="132" spans="2:6" ht="45" customHeight="1">
      <c r="B132" s="27" t="s">
        <v>140</v>
      </c>
      <c r="C132" s="50" t="s">
        <v>141</v>
      </c>
      <c r="D132" s="51"/>
      <c r="E132" s="2">
        <v>1523000</v>
      </c>
      <c r="F132" s="28">
        <v>1523000</v>
      </c>
    </row>
    <row r="133" spans="2:6" ht="42" customHeight="1">
      <c r="B133" s="27" t="s">
        <v>142</v>
      </c>
      <c r="C133" s="50" t="s">
        <v>143</v>
      </c>
      <c r="D133" s="51"/>
      <c r="E133" s="2">
        <v>5807000</v>
      </c>
      <c r="F133" s="28">
        <v>5807000</v>
      </c>
    </row>
    <row r="134" spans="2:6" ht="33" customHeight="1">
      <c r="B134" s="27" t="s">
        <v>144</v>
      </c>
      <c r="C134" s="50" t="s">
        <v>145</v>
      </c>
      <c r="D134" s="51"/>
      <c r="E134" s="2">
        <v>2929000</v>
      </c>
      <c r="F134" s="28">
        <v>2929000</v>
      </c>
    </row>
    <row r="135" spans="2:6" ht="30" customHeight="1">
      <c r="B135" s="27" t="s">
        <v>146</v>
      </c>
      <c r="C135" s="50" t="s">
        <v>147</v>
      </c>
      <c r="D135" s="51"/>
      <c r="E135" s="2">
        <v>1144000</v>
      </c>
      <c r="F135" s="28">
        <v>1144000</v>
      </c>
    </row>
    <row r="136" spans="2:6" ht="39.75" customHeight="1">
      <c r="B136" s="27" t="s">
        <v>148</v>
      </c>
      <c r="C136" s="50" t="s">
        <v>149</v>
      </c>
      <c r="D136" s="51"/>
      <c r="E136" s="2">
        <v>16000</v>
      </c>
      <c r="F136" s="28">
        <v>16000</v>
      </c>
    </row>
    <row r="137" spans="2:6" ht="26.25" customHeight="1">
      <c r="B137" s="27" t="s">
        <v>150</v>
      </c>
      <c r="C137" s="50" t="s">
        <v>151</v>
      </c>
      <c r="D137" s="51"/>
      <c r="E137" s="2">
        <v>184840</v>
      </c>
      <c r="F137" s="28">
        <v>184840</v>
      </c>
    </row>
    <row r="138" spans="2:6" ht="26.25" customHeight="1">
      <c r="B138" s="27" t="s">
        <v>152</v>
      </c>
      <c r="C138" s="50" t="s">
        <v>153</v>
      </c>
      <c r="D138" s="51"/>
      <c r="E138" s="2">
        <v>1093000</v>
      </c>
      <c r="F138" s="28">
        <v>1093000</v>
      </c>
    </row>
    <row r="139" spans="2:6" ht="44.25" customHeight="1">
      <c r="B139" s="27" t="s">
        <v>154</v>
      </c>
      <c r="C139" s="50" t="s">
        <v>155</v>
      </c>
      <c r="D139" s="51"/>
      <c r="E139" s="2">
        <v>39694000</v>
      </c>
      <c r="F139" s="28">
        <v>39694000</v>
      </c>
    </row>
    <row r="140" spans="2:6" ht="41.25" customHeight="1">
      <c r="B140" s="27" t="s">
        <v>156</v>
      </c>
      <c r="C140" s="50" t="s">
        <v>157</v>
      </c>
      <c r="D140" s="51"/>
      <c r="E140" s="2">
        <v>64852000</v>
      </c>
      <c r="F140" s="28">
        <v>64852000</v>
      </c>
    </row>
    <row r="141" spans="2:6" ht="32.25" customHeight="1">
      <c r="B141" s="27" t="s">
        <v>158</v>
      </c>
      <c r="C141" s="50" t="s">
        <v>159</v>
      </c>
      <c r="D141" s="51"/>
      <c r="E141" s="2">
        <v>11462500</v>
      </c>
      <c r="F141" s="28">
        <v>11462500</v>
      </c>
    </row>
    <row r="142" spans="2:6" ht="38.25" customHeight="1">
      <c r="B142" s="27" t="s">
        <v>160</v>
      </c>
      <c r="C142" s="50" t="s">
        <v>161</v>
      </c>
      <c r="D142" s="51"/>
      <c r="E142" s="2">
        <v>203</v>
      </c>
      <c r="F142" s="28">
        <v>203</v>
      </c>
    </row>
    <row r="143" spans="2:6" ht="39" customHeight="1">
      <c r="B143" s="27" t="s">
        <v>162</v>
      </c>
      <c r="C143" s="50" t="s">
        <v>163</v>
      </c>
      <c r="D143" s="51"/>
      <c r="E143" s="2">
        <v>7647100</v>
      </c>
      <c r="F143" s="28">
        <v>7647100</v>
      </c>
    </row>
    <row r="144" spans="2:6" ht="57" customHeight="1">
      <c r="B144" s="27" t="s">
        <v>164</v>
      </c>
      <c r="C144" s="50" t="s">
        <v>165</v>
      </c>
      <c r="D144" s="51"/>
      <c r="E144" s="2">
        <v>50818000</v>
      </c>
      <c r="F144" s="28">
        <v>50818000</v>
      </c>
    </row>
    <row r="145" spans="2:7" ht="21" customHeight="1">
      <c r="B145" s="29" t="s">
        <v>166</v>
      </c>
      <c r="C145" s="65" t="s">
        <v>167</v>
      </c>
      <c r="D145" s="66"/>
      <c r="E145" s="2">
        <v>2106349000</v>
      </c>
      <c r="F145" s="28">
        <v>2106349000</v>
      </c>
    </row>
    <row r="146" spans="2:7" ht="45" customHeight="1">
      <c r="B146" s="27" t="s">
        <v>168</v>
      </c>
      <c r="C146" s="50" t="s">
        <v>169</v>
      </c>
      <c r="D146" s="51"/>
      <c r="E146" s="2">
        <v>805000</v>
      </c>
      <c r="F146" s="28">
        <v>805000</v>
      </c>
    </row>
    <row r="147" spans="2:7" ht="33.75" customHeight="1">
      <c r="B147" s="27" t="s">
        <v>170</v>
      </c>
      <c r="C147" s="50" t="s">
        <v>171</v>
      </c>
      <c r="D147" s="51"/>
      <c r="E147" s="2">
        <v>3093000</v>
      </c>
      <c r="F147" s="28">
        <v>3093000</v>
      </c>
    </row>
    <row r="148" spans="2:7" ht="146.25" customHeight="1">
      <c r="B148" s="27" t="s">
        <v>172</v>
      </c>
      <c r="C148" s="50" t="s">
        <v>173</v>
      </c>
      <c r="D148" s="51"/>
      <c r="E148" s="2">
        <v>17493000</v>
      </c>
      <c r="F148" s="28">
        <v>17493000</v>
      </c>
    </row>
    <row r="149" spans="2:7" ht="111.75" customHeight="1">
      <c r="B149" s="27" t="s">
        <v>174</v>
      </c>
      <c r="C149" s="50" t="s">
        <v>175</v>
      </c>
      <c r="D149" s="51"/>
      <c r="E149" s="2">
        <v>2084161000</v>
      </c>
      <c r="F149" s="28">
        <v>2084161000</v>
      </c>
    </row>
    <row r="150" spans="2:7" ht="39.75" customHeight="1">
      <c r="B150" s="27" t="s">
        <v>176</v>
      </c>
      <c r="C150" s="50" t="s">
        <v>177</v>
      </c>
      <c r="D150" s="51"/>
      <c r="E150" s="2">
        <v>797000</v>
      </c>
      <c r="F150" s="28">
        <v>797000</v>
      </c>
    </row>
    <row r="151" spans="2:7" ht="24.75" customHeight="1">
      <c r="B151" s="25" t="s">
        <v>178</v>
      </c>
      <c r="C151" s="48" t="s">
        <v>179</v>
      </c>
      <c r="D151" s="49"/>
      <c r="E151" s="1">
        <v>7663333.3700000001</v>
      </c>
      <c r="F151" s="26">
        <v>7663333.3700000001</v>
      </c>
    </row>
    <row r="152" spans="2:7" ht="22.5" customHeight="1">
      <c r="B152" s="27" t="s">
        <v>180</v>
      </c>
      <c r="C152" s="50" t="s">
        <v>181</v>
      </c>
      <c r="D152" s="51"/>
      <c r="E152" s="2">
        <v>5000000</v>
      </c>
      <c r="F152" s="28">
        <v>5000000</v>
      </c>
    </row>
    <row r="153" spans="2:7" ht="22.5" customHeight="1">
      <c r="B153" s="27" t="s">
        <v>182</v>
      </c>
      <c r="C153" s="50" t="s">
        <v>183</v>
      </c>
      <c r="D153" s="51"/>
      <c r="E153" s="2">
        <v>133333.37</v>
      </c>
      <c r="F153" s="28">
        <v>133333.37</v>
      </c>
    </row>
    <row r="154" spans="2:7" ht="24.75" customHeight="1">
      <c r="B154" s="29" t="s">
        <v>184</v>
      </c>
      <c r="C154" s="65" t="s">
        <v>185</v>
      </c>
      <c r="D154" s="66"/>
      <c r="E154" s="2">
        <v>2530000</v>
      </c>
      <c r="F154" s="28">
        <v>2530000</v>
      </c>
    </row>
    <row r="155" spans="2:7" ht="56.25" customHeight="1">
      <c r="B155" s="27" t="s">
        <v>186</v>
      </c>
      <c r="C155" s="50" t="s">
        <v>187</v>
      </c>
      <c r="D155" s="51"/>
      <c r="E155" s="2">
        <v>1311000</v>
      </c>
      <c r="F155" s="28">
        <v>1311000</v>
      </c>
    </row>
    <row r="156" spans="2:7" ht="56.25" customHeight="1">
      <c r="B156" s="27" t="s">
        <v>188</v>
      </c>
      <c r="C156" s="50" t="s">
        <v>189</v>
      </c>
      <c r="D156" s="51"/>
      <c r="E156" s="2">
        <v>219000</v>
      </c>
      <c r="F156" s="28">
        <v>219000</v>
      </c>
    </row>
    <row r="157" spans="2:7" ht="33.75" customHeight="1">
      <c r="B157" s="27" t="s">
        <v>190</v>
      </c>
      <c r="C157" s="50" t="s">
        <v>191</v>
      </c>
      <c r="D157" s="51"/>
      <c r="E157" s="2">
        <v>1000000</v>
      </c>
      <c r="F157" s="28">
        <v>1000000</v>
      </c>
    </row>
    <row r="158" spans="2:7" ht="23.25" customHeight="1" thickBot="1">
      <c r="B158" s="46" t="s">
        <v>192</v>
      </c>
      <c r="C158" s="47"/>
      <c r="D158" s="30"/>
      <c r="E158" s="31">
        <v>7606765410.1099997</v>
      </c>
      <c r="F158" s="32">
        <v>7606765410.1099997</v>
      </c>
    </row>
    <row r="160" spans="2:7">
      <c r="B160" s="64" t="s">
        <v>401</v>
      </c>
      <c r="C160" s="64"/>
      <c r="D160" s="64"/>
      <c r="E160" s="64"/>
      <c r="F160" s="64"/>
      <c r="G160" s="20"/>
    </row>
    <row r="161" spans="1:15" ht="15.75" customHeight="1" thickBot="1">
      <c r="B161" s="63" t="s">
        <v>399</v>
      </c>
      <c r="C161" s="63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</row>
    <row r="162" spans="1:15" ht="56.25" customHeight="1">
      <c r="A162" s="52" t="s">
        <v>193</v>
      </c>
      <c r="B162" s="53"/>
      <c r="C162" s="53"/>
      <c r="D162" s="7" t="s">
        <v>194</v>
      </c>
      <c r="E162" s="8" t="s">
        <v>195</v>
      </c>
      <c r="F162" s="9" t="s">
        <v>196</v>
      </c>
    </row>
    <row r="163" spans="1:15">
      <c r="A163" s="54">
        <v>1</v>
      </c>
      <c r="B163" s="55"/>
      <c r="C163" s="55"/>
      <c r="D163" s="3">
        <v>2</v>
      </c>
      <c r="E163" s="3">
        <v>3</v>
      </c>
      <c r="F163" s="10">
        <v>4</v>
      </c>
    </row>
    <row r="164" spans="1:15" ht="21.75" customHeight="1">
      <c r="A164" s="56" t="s">
        <v>197</v>
      </c>
      <c r="B164" s="33"/>
      <c r="C164" s="33"/>
      <c r="D164" s="4" t="s">
        <v>198</v>
      </c>
      <c r="E164" s="5">
        <v>649358176.82000005</v>
      </c>
      <c r="F164" s="11">
        <v>649358176.82000005</v>
      </c>
    </row>
    <row r="165" spans="1:15" ht="27.75" customHeight="1">
      <c r="A165" s="12"/>
      <c r="B165" s="60" t="s">
        <v>199</v>
      </c>
      <c r="C165" s="61"/>
      <c r="D165" s="4" t="s">
        <v>200</v>
      </c>
      <c r="E165" s="5">
        <v>4446761.7699999996</v>
      </c>
      <c r="F165" s="11">
        <v>4446761.7699999996</v>
      </c>
    </row>
    <row r="166" spans="1:15" ht="25.5" customHeight="1">
      <c r="A166" s="13"/>
      <c r="B166" s="33" t="s">
        <v>201</v>
      </c>
      <c r="C166" s="33"/>
      <c r="D166" s="4" t="s">
        <v>202</v>
      </c>
      <c r="E166" s="5">
        <v>5708000</v>
      </c>
      <c r="F166" s="11">
        <v>5708000</v>
      </c>
    </row>
    <row r="167" spans="1:15" ht="27.75" customHeight="1">
      <c r="A167" s="12"/>
      <c r="B167" s="33" t="s">
        <v>203</v>
      </c>
      <c r="C167" s="33"/>
      <c r="D167" s="4" t="s">
        <v>204</v>
      </c>
      <c r="E167" s="5">
        <v>157041855.63999999</v>
      </c>
      <c r="F167" s="11">
        <v>157041855.63999999</v>
      </c>
    </row>
    <row r="168" spans="1:15" ht="28.5" customHeight="1">
      <c r="A168" s="12"/>
      <c r="B168" s="33" t="s">
        <v>205</v>
      </c>
      <c r="C168" s="33"/>
      <c r="D168" s="4" t="s">
        <v>206</v>
      </c>
      <c r="E168" s="5">
        <v>38494176.890000001</v>
      </c>
      <c r="F168" s="11">
        <v>38494176.890000001</v>
      </c>
    </row>
    <row r="169" spans="1:15">
      <c r="A169" s="12"/>
      <c r="B169" s="33" t="s">
        <v>207</v>
      </c>
      <c r="C169" s="33"/>
      <c r="D169" s="4" t="s">
        <v>208</v>
      </c>
      <c r="E169" s="5">
        <v>1300165.32</v>
      </c>
      <c r="F169" s="11">
        <v>1300165.32</v>
      </c>
    </row>
    <row r="170" spans="1:15" ht="20.25" customHeight="1">
      <c r="A170" s="12"/>
      <c r="B170" s="33" t="s">
        <v>209</v>
      </c>
      <c r="C170" s="33"/>
      <c r="D170" s="4" t="s">
        <v>210</v>
      </c>
      <c r="E170" s="5">
        <v>442367217.19999999</v>
      </c>
      <c r="F170" s="11">
        <v>442367217.19999999</v>
      </c>
    </row>
    <row r="171" spans="1:15" ht="26.25" customHeight="1">
      <c r="A171" s="39" t="s">
        <v>211</v>
      </c>
      <c r="B171" s="57"/>
      <c r="C171" s="14"/>
      <c r="D171" s="4" t="s">
        <v>212</v>
      </c>
      <c r="E171" s="5">
        <v>11767500</v>
      </c>
      <c r="F171" s="11">
        <v>11767500</v>
      </c>
    </row>
    <row r="172" spans="1:15" ht="20.25" customHeight="1">
      <c r="A172" s="12"/>
      <c r="B172" s="33" t="s">
        <v>213</v>
      </c>
      <c r="C172" s="33"/>
      <c r="D172" s="4" t="s">
        <v>214</v>
      </c>
      <c r="E172" s="5">
        <v>11462500</v>
      </c>
      <c r="F172" s="11">
        <v>11462500</v>
      </c>
    </row>
    <row r="173" spans="1:15" ht="19.5" customHeight="1">
      <c r="A173" s="12"/>
      <c r="B173" s="33" t="s">
        <v>215</v>
      </c>
      <c r="C173" s="33"/>
      <c r="D173" s="4" t="s">
        <v>216</v>
      </c>
      <c r="E173" s="5">
        <v>305000</v>
      </c>
      <c r="F173" s="11">
        <v>305000</v>
      </c>
    </row>
    <row r="174" spans="1:15" ht="22.5" customHeight="1">
      <c r="A174" s="39" t="s">
        <v>217</v>
      </c>
      <c r="B174" s="40"/>
      <c r="C174" s="41"/>
      <c r="D174" s="4" t="s">
        <v>218</v>
      </c>
      <c r="E174" s="5">
        <v>89452842.989999995</v>
      </c>
      <c r="F174" s="11">
        <v>89452842.989999995</v>
      </c>
    </row>
    <row r="175" spans="1:15">
      <c r="A175" s="12"/>
      <c r="B175" s="33" t="s">
        <v>219</v>
      </c>
      <c r="C175" s="33"/>
      <c r="D175" s="4" t="s">
        <v>220</v>
      </c>
      <c r="E175" s="5">
        <v>2735723.19</v>
      </c>
      <c r="F175" s="11">
        <v>2735723.19</v>
      </c>
    </row>
    <row r="176" spans="1:15" ht="27" customHeight="1">
      <c r="A176" s="12"/>
      <c r="B176" s="33" t="s">
        <v>221</v>
      </c>
      <c r="C176" s="33"/>
      <c r="D176" s="4" t="s">
        <v>222</v>
      </c>
      <c r="E176" s="5">
        <v>62441075.380000003</v>
      </c>
      <c r="F176" s="11">
        <v>62441075.380000003</v>
      </c>
    </row>
    <row r="177" spans="1:6" ht="20.25" customHeight="1">
      <c r="A177" s="12"/>
      <c r="B177" s="33" t="s">
        <v>223</v>
      </c>
      <c r="C177" s="33"/>
      <c r="D177" s="4" t="s">
        <v>224</v>
      </c>
      <c r="E177" s="5">
        <v>24276044.420000002</v>
      </c>
      <c r="F177" s="11">
        <v>24276044.420000002</v>
      </c>
    </row>
    <row r="178" spans="1:6">
      <c r="A178" s="39" t="s">
        <v>225</v>
      </c>
      <c r="B178" s="57"/>
      <c r="C178" s="14"/>
      <c r="D178" s="4" t="s">
        <v>226</v>
      </c>
      <c r="E178" s="5">
        <v>540056788.86000001</v>
      </c>
      <c r="F178" s="11">
        <v>540056788.86000001</v>
      </c>
    </row>
    <row r="179" spans="1:6" ht="18" customHeight="1">
      <c r="A179" s="12"/>
      <c r="B179" s="33" t="s">
        <v>227</v>
      </c>
      <c r="C179" s="33"/>
      <c r="D179" s="4" t="s">
        <v>228</v>
      </c>
      <c r="E179" s="5">
        <v>2929000</v>
      </c>
      <c r="F179" s="11">
        <v>2929000</v>
      </c>
    </row>
    <row r="180" spans="1:6">
      <c r="A180" s="12"/>
      <c r="B180" s="33" t="s">
        <v>229</v>
      </c>
      <c r="C180" s="33"/>
      <c r="D180" s="4" t="s">
        <v>230</v>
      </c>
      <c r="E180" s="5">
        <v>1</v>
      </c>
      <c r="F180" s="11">
        <v>1</v>
      </c>
    </row>
    <row r="181" spans="1:6" ht="18" customHeight="1">
      <c r="A181" s="12"/>
      <c r="B181" s="33" t="s">
        <v>231</v>
      </c>
      <c r="C181" s="33"/>
      <c r="D181" s="4" t="s">
        <v>232</v>
      </c>
      <c r="E181" s="5">
        <v>522309816.56</v>
      </c>
      <c r="F181" s="11">
        <v>522309816.56</v>
      </c>
    </row>
    <row r="182" spans="1:6">
      <c r="A182" s="12"/>
      <c r="B182" s="33" t="s">
        <v>233</v>
      </c>
      <c r="C182" s="33"/>
      <c r="D182" s="4" t="s">
        <v>234</v>
      </c>
      <c r="E182" s="5">
        <v>9757671.3000000007</v>
      </c>
      <c r="F182" s="11">
        <v>9757671.3000000007</v>
      </c>
    </row>
    <row r="183" spans="1:6" ht="18.75" customHeight="1">
      <c r="A183" s="12"/>
      <c r="B183" s="33" t="s">
        <v>235</v>
      </c>
      <c r="C183" s="33"/>
      <c r="D183" s="4" t="s">
        <v>236</v>
      </c>
      <c r="E183" s="5">
        <v>5060300</v>
      </c>
      <c r="F183" s="11">
        <v>5060300</v>
      </c>
    </row>
    <row r="184" spans="1:6" ht="22.5" customHeight="1">
      <c r="A184" s="34" t="s">
        <v>237</v>
      </c>
      <c r="B184" s="35"/>
      <c r="C184" s="36"/>
      <c r="D184" s="4" t="s">
        <v>238</v>
      </c>
      <c r="E184" s="5">
        <v>2213267581.29</v>
      </c>
      <c r="F184" s="11">
        <v>2213267581.29</v>
      </c>
    </row>
    <row r="185" spans="1:6">
      <c r="A185" s="12"/>
      <c r="B185" s="33" t="s">
        <v>239</v>
      </c>
      <c r="C185" s="33"/>
      <c r="D185" s="4" t="s">
        <v>240</v>
      </c>
      <c r="E185" s="5">
        <v>339025177.66000003</v>
      </c>
      <c r="F185" s="11">
        <v>339025177.66000003</v>
      </c>
    </row>
    <row r="186" spans="1:6">
      <c r="A186" s="12"/>
      <c r="B186" s="33" t="s">
        <v>241</v>
      </c>
      <c r="C186" s="33"/>
      <c r="D186" s="4" t="s">
        <v>242</v>
      </c>
      <c r="E186" s="5">
        <v>125751718.68000001</v>
      </c>
      <c r="F186" s="11">
        <v>125751718.68000001</v>
      </c>
    </row>
    <row r="187" spans="1:6">
      <c r="A187" s="12"/>
      <c r="B187" s="33" t="s">
        <v>243</v>
      </c>
      <c r="C187" s="33"/>
      <c r="D187" s="4" t="s">
        <v>244</v>
      </c>
      <c r="E187" s="5">
        <v>1709012345.77</v>
      </c>
      <c r="F187" s="11">
        <v>1709012345.77</v>
      </c>
    </row>
    <row r="188" spans="1:6" ht="21.75" customHeight="1">
      <c r="A188" s="12"/>
      <c r="B188" s="33" t="s">
        <v>245</v>
      </c>
      <c r="C188" s="33"/>
      <c r="D188" s="4" t="s">
        <v>246</v>
      </c>
      <c r="E188" s="5">
        <v>39478339.18</v>
      </c>
      <c r="F188" s="11">
        <v>39478339.18</v>
      </c>
    </row>
    <row r="189" spans="1:6" ht="19.5" customHeight="1">
      <c r="A189" s="39" t="s">
        <v>247</v>
      </c>
      <c r="B189" s="58"/>
      <c r="C189" s="14"/>
      <c r="D189" s="4" t="s">
        <v>248</v>
      </c>
      <c r="E189" s="5">
        <v>17614293.399999999</v>
      </c>
      <c r="F189" s="11">
        <v>17614293.399999999</v>
      </c>
    </row>
    <row r="190" spans="1:6" ht="22.5" customHeight="1">
      <c r="A190" s="12"/>
      <c r="B190" s="33" t="s">
        <v>249</v>
      </c>
      <c r="C190" s="33"/>
      <c r="D190" s="4" t="s">
        <v>250</v>
      </c>
      <c r="E190" s="5">
        <v>1200000</v>
      </c>
      <c r="F190" s="11">
        <v>1200000</v>
      </c>
    </row>
    <row r="191" spans="1:6" ht="22.5" customHeight="1">
      <c r="A191" s="12"/>
      <c r="B191" s="33" t="s">
        <v>251</v>
      </c>
      <c r="C191" s="33"/>
      <c r="D191" s="4" t="s">
        <v>252</v>
      </c>
      <c r="E191" s="5">
        <v>16414293.4</v>
      </c>
      <c r="F191" s="11">
        <v>16414293.4</v>
      </c>
    </row>
    <row r="192" spans="1:6" ht="22.5" customHeight="1">
      <c r="A192" s="39" t="s">
        <v>253</v>
      </c>
      <c r="B192" s="58"/>
      <c r="C192" s="14"/>
      <c r="D192" s="4" t="s">
        <v>254</v>
      </c>
      <c r="E192" s="5">
        <v>3914783590.1799998</v>
      </c>
      <c r="F192" s="11">
        <v>3914783590.1799998</v>
      </c>
    </row>
    <row r="193" spans="1:6" ht="21.75" customHeight="1">
      <c r="A193" s="12"/>
      <c r="B193" s="33" t="s">
        <v>255</v>
      </c>
      <c r="C193" s="33"/>
      <c r="D193" s="4" t="s">
        <v>256</v>
      </c>
      <c r="E193" s="5">
        <v>742224905.11000001</v>
      </c>
      <c r="F193" s="11">
        <v>742224905.11000001</v>
      </c>
    </row>
    <row r="194" spans="1:6" ht="18" customHeight="1">
      <c r="A194" s="12"/>
      <c r="B194" s="33" t="s">
        <v>257</v>
      </c>
      <c r="C194" s="33"/>
      <c r="D194" s="4" t="s">
        <v>258</v>
      </c>
      <c r="E194" s="5">
        <v>2765728998.3699999</v>
      </c>
      <c r="F194" s="11">
        <v>2765728998.3699999</v>
      </c>
    </row>
    <row r="195" spans="1:6" ht="22.5" customHeight="1">
      <c r="A195" s="12"/>
      <c r="B195" s="33" t="s">
        <v>259</v>
      </c>
      <c r="C195" s="33"/>
      <c r="D195" s="4" t="s">
        <v>260</v>
      </c>
      <c r="E195" s="5">
        <v>274259864.19999999</v>
      </c>
      <c r="F195" s="11">
        <v>274259864.19999999</v>
      </c>
    </row>
    <row r="196" spans="1:6" ht="20.25" customHeight="1">
      <c r="A196" s="12"/>
      <c r="B196" s="33" t="s">
        <v>261</v>
      </c>
      <c r="C196" s="33"/>
      <c r="D196" s="4" t="s">
        <v>262</v>
      </c>
      <c r="E196" s="5">
        <v>1489029</v>
      </c>
      <c r="F196" s="11">
        <v>1489029</v>
      </c>
    </row>
    <row r="197" spans="1:6">
      <c r="A197" s="12"/>
      <c r="B197" s="33" t="s">
        <v>263</v>
      </c>
      <c r="C197" s="33"/>
      <c r="D197" s="4" t="s">
        <v>264</v>
      </c>
      <c r="E197" s="5">
        <v>34273200</v>
      </c>
      <c r="F197" s="11">
        <v>34273200</v>
      </c>
    </row>
    <row r="198" spans="1:6" ht="22.5" customHeight="1">
      <c r="A198" s="12"/>
      <c r="B198" s="33" t="s">
        <v>265</v>
      </c>
      <c r="C198" s="33"/>
      <c r="D198" s="4" t="s">
        <v>266</v>
      </c>
      <c r="E198" s="5">
        <v>96807593.5</v>
      </c>
      <c r="F198" s="11">
        <v>96807593.5</v>
      </c>
    </row>
    <row r="199" spans="1:6" ht="15" customHeight="1">
      <c r="A199" s="39" t="s">
        <v>267</v>
      </c>
      <c r="B199" s="59"/>
      <c r="C199" s="14"/>
      <c r="D199" s="4" t="s">
        <v>268</v>
      </c>
      <c r="E199" s="5">
        <v>240946901.88</v>
      </c>
      <c r="F199" s="11">
        <v>240946901.88</v>
      </c>
    </row>
    <row r="200" spans="1:6">
      <c r="A200" s="12"/>
      <c r="B200" s="33" t="s">
        <v>269</v>
      </c>
      <c r="C200" s="33"/>
      <c r="D200" s="4" t="s">
        <v>270</v>
      </c>
      <c r="E200" s="5">
        <v>225094835.18000001</v>
      </c>
      <c r="F200" s="11">
        <v>225094835.18000001</v>
      </c>
    </row>
    <row r="201" spans="1:6" ht="22.5" customHeight="1">
      <c r="A201" s="12"/>
      <c r="B201" s="33" t="s">
        <v>271</v>
      </c>
      <c r="C201" s="33"/>
      <c r="D201" s="4" t="s">
        <v>272</v>
      </c>
      <c r="E201" s="5">
        <v>15852066.699999999</v>
      </c>
      <c r="F201" s="11">
        <v>15852066.699999999</v>
      </c>
    </row>
    <row r="202" spans="1:6" ht="21.75" customHeight="1">
      <c r="A202" s="39" t="s">
        <v>273</v>
      </c>
      <c r="B202" s="57"/>
      <c r="C202" s="14"/>
      <c r="D202" s="4" t="s">
        <v>274</v>
      </c>
      <c r="E202" s="5">
        <v>111317500</v>
      </c>
      <c r="F202" s="11">
        <v>111317500</v>
      </c>
    </row>
    <row r="203" spans="1:6">
      <c r="A203" s="12"/>
      <c r="B203" s="33" t="s">
        <v>275</v>
      </c>
      <c r="C203" s="33"/>
      <c r="D203" s="4" t="s">
        <v>276</v>
      </c>
      <c r="E203" s="5">
        <v>8261500</v>
      </c>
      <c r="F203" s="11">
        <v>8261500</v>
      </c>
    </row>
    <row r="204" spans="1:6" ht="19.5" customHeight="1">
      <c r="A204" s="12"/>
      <c r="B204" s="33" t="s">
        <v>277</v>
      </c>
      <c r="C204" s="33"/>
      <c r="D204" s="4" t="s">
        <v>278</v>
      </c>
      <c r="E204" s="5">
        <v>360000</v>
      </c>
      <c r="F204" s="11">
        <v>360000</v>
      </c>
    </row>
    <row r="205" spans="1:6">
      <c r="A205" s="12"/>
      <c r="B205" s="33" t="s">
        <v>279</v>
      </c>
      <c r="C205" s="33"/>
      <c r="D205" s="4" t="s">
        <v>280</v>
      </c>
      <c r="E205" s="5">
        <v>102696000</v>
      </c>
      <c r="F205" s="11">
        <v>102696000</v>
      </c>
    </row>
    <row r="206" spans="1:6" ht="18" customHeight="1">
      <c r="A206" s="39" t="s">
        <v>281</v>
      </c>
      <c r="B206" s="59"/>
      <c r="C206" s="14"/>
      <c r="D206" s="4" t="s">
        <v>282</v>
      </c>
      <c r="E206" s="5">
        <v>299172000</v>
      </c>
      <c r="F206" s="11">
        <v>299172000</v>
      </c>
    </row>
    <row r="207" spans="1:6">
      <c r="A207" s="12"/>
      <c r="B207" s="33" t="s">
        <v>283</v>
      </c>
      <c r="C207" s="33"/>
      <c r="D207" s="4" t="s">
        <v>284</v>
      </c>
      <c r="E207" s="5">
        <v>135535307.31</v>
      </c>
      <c r="F207" s="11">
        <v>135535307.31</v>
      </c>
    </row>
    <row r="208" spans="1:6">
      <c r="A208" s="12"/>
      <c r="B208" s="33" t="s">
        <v>285</v>
      </c>
      <c r="C208" s="33"/>
      <c r="D208" s="4" t="s">
        <v>286</v>
      </c>
      <c r="E208" s="5">
        <v>153964661.93000001</v>
      </c>
      <c r="F208" s="11">
        <v>153964661.93000001</v>
      </c>
    </row>
    <row r="209" spans="1:6" ht="19.5" customHeight="1">
      <c r="A209" s="12"/>
      <c r="B209" s="33" t="s">
        <v>287</v>
      </c>
      <c r="C209" s="33"/>
      <c r="D209" s="4" t="s">
        <v>288</v>
      </c>
      <c r="E209" s="5">
        <v>9672030.7599999998</v>
      </c>
      <c r="F209" s="11">
        <v>9672030.7599999998</v>
      </c>
    </row>
    <row r="210" spans="1:6" ht="18" customHeight="1">
      <c r="A210" s="34" t="s">
        <v>289</v>
      </c>
      <c r="B210" s="35"/>
      <c r="C210" s="36"/>
      <c r="D210" s="4" t="s">
        <v>290</v>
      </c>
      <c r="E210" s="5">
        <v>4800000</v>
      </c>
      <c r="F210" s="11">
        <v>4800000</v>
      </c>
    </row>
    <row r="211" spans="1:6" ht="21.75" customHeight="1">
      <c r="A211" s="15"/>
      <c r="B211" s="33" t="s">
        <v>291</v>
      </c>
      <c r="C211" s="33"/>
      <c r="D211" s="6" t="s">
        <v>292</v>
      </c>
      <c r="E211" s="5">
        <v>4800000</v>
      </c>
      <c r="F211" s="11">
        <v>4800000</v>
      </c>
    </row>
    <row r="212" spans="1:6" ht="21" customHeight="1" thickBot="1">
      <c r="A212" s="37" t="s">
        <v>293</v>
      </c>
      <c r="B212" s="38"/>
      <c r="C212" s="38"/>
      <c r="D212" s="38"/>
      <c r="E212" s="16">
        <v>8092537175.4200001</v>
      </c>
      <c r="F212" s="17">
        <v>8092537175.4200001</v>
      </c>
    </row>
  </sheetData>
  <mergeCells count="212">
    <mergeCell ref="B1:F1"/>
    <mergeCell ref="C68:D68"/>
    <mergeCell ref="C69:D69"/>
    <mergeCell ref="C70:D70"/>
    <mergeCell ref="C20:D20"/>
    <mergeCell ref="F5:F6"/>
    <mergeCell ref="C5:D6"/>
    <mergeCell ref="C7:D7"/>
    <mergeCell ref="B4:G4"/>
    <mergeCell ref="B3:F3"/>
    <mergeCell ref="C76:D76"/>
    <mergeCell ref="C77:D77"/>
    <mergeCell ref="C78:D78"/>
    <mergeCell ref="C79:D79"/>
    <mergeCell ref="C80:D80"/>
    <mergeCell ref="C71:D71"/>
    <mergeCell ref="C72:D72"/>
    <mergeCell ref="C73:D73"/>
    <mergeCell ref="C74:D74"/>
    <mergeCell ref="C75:D7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96:D96"/>
    <mergeCell ref="C97:D97"/>
    <mergeCell ref="C98:D98"/>
    <mergeCell ref="C99:D99"/>
    <mergeCell ref="C100:D100"/>
    <mergeCell ref="C91:D91"/>
    <mergeCell ref="C92:D92"/>
    <mergeCell ref="C93:D93"/>
    <mergeCell ref="C94:D94"/>
    <mergeCell ref="C95:D95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26:D126"/>
    <mergeCell ref="C127:D127"/>
    <mergeCell ref="C128:D128"/>
    <mergeCell ref="C129:D129"/>
    <mergeCell ref="C130:D130"/>
    <mergeCell ref="C121:D121"/>
    <mergeCell ref="C122:D122"/>
    <mergeCell ref="C123:D123"/>
    <mergeCell ref="C124:D124"/>
    <mergeCell ref="C125:D125"/>
    <mergeCell ref="C144:D144"/>
    <mergeCell ref="C145:D145"/>
    <mergeCell ref="C136:D136"/>
    <mergeCell ref="C137:D137"/>
    <mergeCell ref="C138:D138"/>
    <mergeCell ref="C139:D139"/>
    <mergeCell ref="C131:D131"/>
    <mergeCell ref="C132:D132"/>
    <mergeCell ref="C133:D133"/>
    <mergeCell ref="C134:D134"/>
    <mergeCell ref="C135:D135"/>
    <mergeCell ref="C62:D62"/>
    <mergeCell ref="C63:D63"/>
    <mergeCell ref="C64:D64"/>
    <mergeCell ref="C65:D65"/>
    <mergeCell ref="C66:D66"/>
    <mergeCell ref="C67:D67"/>
    <mergeCell ref="B161:C161"/>
    <mergeCell ref="B160:F160"/>
    <mergeCell ref="C156:D156"/>
    <mergeCell ref="C157:D157"/>
    <mergeCell ref="C151:D151"/>
    <mergeCell ref="C152:D152"/>
    <mergeCell ref="C153:D153"/>
    <mergeCell ref="C154:D154"/>
    <mergeCell ref="C155:D155"/>
    <mergeCell ref="C146:D146"/>
    <mergeCell ref="C147:D147"/>
    <mergeCell ref="C148:D148"/>
    <mergeCell ref="C149:D149"/>
    <mergeCell ref="C150:D150"/>
    <mergeCell ref="C140:D140"/>
    <mergeCell ref="C141:D141"/>
    <mergeCell ref="C142:D142"/>
    <mergeCell ref="C143:D143"/>
    <mergeCell ref="C18:D18"/>
    <mergeCell ref="C40:D40"/>
    <mergeCell ref="C41:D41"/>
    <mergeCell ref="C42:D42"/>
    <mergeCell ref="C43:D43"/>
    <mergeCell ref="C44:D44"/>
    <mergeCell ref="C45:D45"/>
    <mergeCell ref="C46:D46"/>
    <mergeCell ref="C47:D47"/>
    <mergeCell ref="C25:D25"/>
    <mergeCell ref="C19:D19"/>
    <mergeCell ref="C26:D26"/>
    <mergeCell ref="C27:D27"/>
    <mergeCell ref="C28:D28"/>
    <mergeCell ref="C29:D29"/>
    <mergeCell ref="C37:D37"/>
    <mergeCell ref="C38:D38"/>
    <mergeCell ref="C39:D39"/>
    <mergeCell ref="C24:D24"/>
    <mergeCell ref="C35:D35"/>
    <mergeCell ref="C36:D36"/>
    <mergeCell ref="B186:C186"/>
    <mergeCell ref="B191:C191"/>
    <mergeCell ref="C33:D33"/>
    <mergeCell ref="C34:D34"/>
    <mergeCell ref="C30:D30"/>
    <mergeCell ref="C31:D31"/>
    <mergeCell ref="C32:D32"/>
    <mergeCell ref="B180:C180"/>
    <mergeCell ref="C48:D48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B165:C165"/>
    <mergeCell ref="B173:C173"/>
    <mergeCell ref="B176:C176"/>
    <mergeCell ref="B201:C201"/>
    <mergeCell ref="B204:C204"/>
    <mergeCell ref="B208:C208"/>
    <mergeCell ref="B203:C203"/>
    <mergeCell ref="B205:C205"/>
    <mergeCell ref="B207:C207"/>
    <mergeCell ref="B194:C194"/>
    <mergeCell ref="B197:C197"/>
    <mergeCell ref="B198:C198"/>
    <mergeCell ref="B200:C200"/>
    <mergeCell ref="B195:C195"/>
    <mergeCell ref="B196:C196"/>
    <mergeCell ref="A171:B171"/>
    <mergeCell ref="A178:B178"/>
    <mergeCell ref="A189:B189"/>
    <mergeCell ref="A192:B192"/>
    <mergeCell ref="A199:B199"/>
    <mergeCell ref="A202:B202"/>
    <mergeCell ref="A206:B206"/>
    <mergeCell ref="B181:C181"/>
    <mergeCell ref="B182:C182"/>
    <mergeCell ref="B183:C183"/>
    <mergeCell ref="A184:C184"/>
    <mergeCell ref="B185:C185"/>
    <mergeCell ref="B187:C187"/>
    <mergeCell ref="B188:C188"/>
    <mergeCell ref="B190:C190"/>
    <mergeCell ref="B193:C193"/>
    <mergeCell ref="B166:C166"/>
    <mergeCell ref="B167:C167"/>
    <mergeCell ref="B168:C168"/>
    <mergeCell ref="B169:C169"/>
    <mergeCell ref="B170:C170"/>
    <mergeCell ref="B172:C172"/>
    <mergeCell ref="B175:C175"/>
    <mergeCell ref="B177:C177"/>
    <mergeCell ref="B179:C179"/>
    <mergeCell ref="B209:C209"/>
    <mergeCell ref="A210:C210"/>
    <mergeCell ref="B211:C211"/>
    <mergeCell ref="A212:D212"/>
    <mergeCell ref="A174:C174"/>
    <mergeCell ref="B5:B6"/>
    <mergeCell ref="E5:E6"/>
    <mergeCell ref="B158:C158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21:D21"/>
    <mergeCell ref="C22:D22"/>
    <mergeCell ref="C23:D23"/>
    <mergeCell ref="A162:C162"/>
    <mergeCell ref="A163:C163"/>
    <mergeCell ref="A164:C164"/>
  </mergeCells>
  <pageMargins left="0.62992125984251968" right="0.23622047244094491" top="0.74803149606299213" bottom="0.74803149606299213" header="0.23622047244094491" footer="0.23622047244094491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2023-11-08T08:40:39Z</cp:lastPrinted>
  <dcterms:created xsi:type="dcterms:W3CDTF">2021-04-12T14:52:46Z</dcterms:created>
  <dcterms:modified xsi:type="dcterms:W3CDTF">2023-11-08T09:02:29Z</dcterms:modified>
</cp:coreProperties>
</file>